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8_{05DF2369-508D-4CAA-BB10-A8FEBD5B89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8" r:id="rId1"/>
    <sheet name="PRILOGA 1" sheetId="9" r:id="rId2"/>
    <sheet name="PRILOGA 2" sheetId="10" r:id="rId3"/>
  </sheets>
  <definedNames>
    <definedName name="OLE_LINK1" localSheetId="1">'PRILOGA 1'!#REF!</definedName>
    <definedName name="_xlnm.Print_Area" localSheetId="0">PREDRAČUN!$A$1:$F$241</definedName>
    <definedName name="_xlnm.Print_Area" localSheetId="1">'PRILOGA 1'!$A$2:$E$22</definedName>
    <definedName name="_xlnm.Print_Area" localSheetId="2">'PRILOGA 2'!$A$2:$C$14</definedName>
    <definedName name="_xlnm.Print_Titles" localSheetId="0">PREDRAČUN!$6:$6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4" i="8" l="1"/>
  <c r="F217" i="8"/>
  <c r="B10" i="10"/>
  <c r="F163" i="8"/>
  <c r="A9" i="10"/>
  <c r="E8" i="9"/>
  <c r="E20" i="9" s="1"/>
  <c r="E9" i="9"/>
  <c r="E10" i="9"/>
  <c r="E11" i="9"/>
  <c r="E14" i="9"/>
  <c r="E15" i="9"/>
  <c r="E16" i="9"/>
  <c r="E19" i="9"/>
  <c r="E7" i="9"/>
  <c r="F68" i="8" l="1"/>
  <c r="H224" i="8" l="1"/>
  <c r="I217" i="8"/>
  <c r="H217" i="8"/>
  <c r="I224" i="8"/>
  <c r="F227" i="8" l="1"/>
  <c r="F230" i="8" s="1"/>
  <c r="F233" i="8" s="1"/>
</calcChain>
</file>

<file path=xl/sharedStrings.xml><?xml version="1.0" encoding="utf-8"?>
<sst xmlns="http://schemas.openxmlformats.org/spreadsheetml/2006/main" count="200" uniqueCount="103">
  <si>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</si>
  <si>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</si>
  <si>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</si>
  <si>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</si>
  <si>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</si>
  <si>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</si>
  <si>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</si>
  <si>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</si>
  <si>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</si>
  <si>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</si>
  <si>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</si>
  <si>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</si>
  <si>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</si>
  <si>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</si>
  <si>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</si>
  <si>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</si>
  <si>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</si>
  <si>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</si>
  <si>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</si>
  <si>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</si>
  <si>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</si>
  <si>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</si>
  <si>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</si>
  <si>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</si>
  <si>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</si>
  <si>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</si>
  <si>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</si>
  <si>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</si>
  <si>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</si>
  <si>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Premiki med vrtinami</t>
  </si>
  <si>
    <t>Inženirsko geloški pregled trase z izdelavo IG karte</t>
  </si>
  <si>
    <t>Točkovni trdnostni indeks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</si>
  <si>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</si>
  <si>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</si>
  <si>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</si>
  <si>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</si>
  <si>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</si>
  <si>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Vsa dela, ki jih je treba izvesti skladno s projektno nalogo in niso posebej specificirana, so zajeta v enotnih cenah specifikacije ponudbe.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</si>
  <si>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</si>
  <si>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</si>
  <si>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</si>
  <si>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Načrt cestne razsvetljave, vključno z napajanjem</t>
  </si>
  <si>
    <t>Načrt zaščite in prestavitve vodovoda</t>
  </si>
  <si>
    <t>Načrt začasne ureditve prometa med gradnjo</t>
  </si>
  <si>
    <t>Načrt zaščite in prestavitve fekalne kanalizacije</t>
  </si>
  <si>
    <t>Enota mere</t>
  </si>
  <si>
    <t>ura</t>
  </si>
  <si>
    <t>Transporti vrtalne garniture, vključno z začasno prometno ureditvijo</t>
  </si>
  <si>
    <t>Načrt podpornih in opornih konstrukcij</t>
  </si>
  <si>
    <t>Pridobitev vseh projektnih pogojev in soglasij</t>
  </si>
  <si>
    <t>Koordinacija (pregled in predstavitev delovne kopije lokalni skupnosti, odškodninske obravnave)*</t>
  </si>
  <si>
    <t>Izvedba sond z dinamičnim penetrometrom do predvidene globine 4 m</t>
  </si>
  <si>
    <t>kom</t>
  </si>
  <si>
    <t xml:space="preserve">Sondažni izkopi  do predvidene globine 3 m z meritvami dinamičnega deformacijskega modula Evd, popis sestane tal, odvzem vzorcev zemljin in ponovni zasip z utrditvijo </t>
  </si>
  <si>
    <t>Načrt gradbenih konstrukcij cest, z vsemi navezavami, odvodnjavanjem in prepusti</t>
  </si>
  <si>
    <t xml:space="preserve">Monitoring prehajanja dvoživk </t>
  </si>
  <si>
    <t xml:space="preserve">CENA EUR </t>
  </si>
  <si>
    <t>delež%</t>
  </si>
  <si>
    <t>3. faza - Poročilo monitoringa z opredelitvijo stanja dvoživk na obravnavanem odseku ter predlogom ukrepov za zaščito dvoživk</t>
  </si>
  <si>
    <t>Izdelava DPP in PZI ureditve regionalne ceste R1-216/1158 Žužemberk - Dvor od km 0,000 do km 1,050 - od križišča Baragove do poslovne cone Klek</t>
  </si>
  <si>
    <t>(znesek se mora ujemati s končnim  zneskom iz "PRILOGA 2")!</t>
  </si>
  <si>
    <t>Na predmetnem odseku je v elaboratu Predlog ukrepov za zaščito dvoživk na cestah v upravljanju DRSI (CKFF, februar 2018), evidentirano prehajanje dvoživk.</t>
  </si>
  <si>
    <t xml:space="preserve">1. faza - Izvedba spomladanskega monitoringa (začetna ocena stanja populacij dvoživk - 5 intenzivnih nočnih pregledov)
</t>
  </si>
  <si>
    <t>2 faza - Izvedba spomladanskega monitoringa (natančna ocena stanja populacij dvoživk - 15 pregledov za natančno oceno populacije)</t>
  </si>
  <si>
    <t>Opis postavke</t>
  </si>
  <si>
    <r>
      <t xml:space="preserve">Za potrebe načrtovanja ukrepov za prehajanje dvoživk je na projektnem odseku na območjih evidentiranih prehajanj dvoživk treba izvesti monitoring dvoživk. </t>
    </r>
    <r>
      <rPr>
        <sz val="10"/>
        <color indexed="8"/>
        <rFont val="Arial"/>
        <family val="2"/>
        <charset val="238"/>
      </rPr>
      <t>Monitoring dvoživk za opredelitev trajnih ukrepov se izvede v času spomladanskih selitev dvoživk in obsega 5 intenzivnih nočnih pregledov ceste za začetno oceno stanja populacij dvoživk (1. faza), po potrebi dodatnih 15 pregledov (2.faza) za natančno oceno stanja populacij dvoživk (pred odločitvijo o izvedbi se izvajalec o tem posvetuje z naročnikom oz. njegovim inženirjem) in najmanj 2 popisa mrestišč. Dela se izvedejo v obsegu in na način, da bodo zagotovljeni verodostojni podatki za odločitev glede potrebnosti načrtovanja ukrepov za prehajanje dvoživk.</t>
    </r>
    <r>
      <rPr>
        <sz val="10"/>
        <rFont val="Arial"/>
        <family val="2"/>
        <charset val="238"/>
      </rPr>
      <t xml:space="preserve"> Izvajalec monitoringa mora pridobiti dovoljenje za delo z dvoživkami na podlagi Uredbe o zavarovanih prosto živečih živalskih vrstah </t>
    </r>
  </si>
  <si>
    <t>Priloga 2: Monitoring dvoživk</t>
  </si>
  <si>
    <t>Načrt ukrepov za prehajanje dvoživk</t>
  </si>
  <si>
    <t>Geološko geotehnične raziskave z geološko-geotehničnim elaboratom</t>
  </si>
  <si>
    <t>(znesek se mora ujemati s končnim  zneskom iz "PRILOGA 1")</t>
  </si>
  <si>
    <t>Katastrski elaborat in priprava podatkov za spremljanje odkupov</t>
  </si>
  <si>
    <t>Izdelava kazalnikov</t>
  </si>
  <si>
    <t>Načrt prepusta v km 0,520 (vključno s hidravličnim dimenzioniranjem)</t>
  </si>
  <si>
    <t>Gospodarski subjekt, ki bo prevzel izdelavo navedene postavke:</t>
  </si>
  <si>
    <t>……………………………………………………………………</t>
  </si>
  <si>
    <t xml:space="preserve">Zahtevana izobrazba/ usposobljenost izdelovalca: </t>
  </si>
  <si>
    <t>strokovnjak s področja prometnega inženirstva; pooblaščeni inženir</t>
  </si>
  <si>
    <t>ali</t>
  </si>
  <si>
    <t>strokovnjak gradbene smeri; pooblaščeni inženir</t>
  </si>
  <si>
    <t>Ime in priimek izdelovalca:</t>
  </si>
  <si>
    <t>……………………………………………., IZS št.: ……………………..</t>
  </si>
  <si>
    <t>DPP dveh križišč v dveh variantah (poglavje 3.1 projektne naloge).</t>
  </si>
  <si>
    <t>Izdelava prometne študije in štetje prometa skladno s projektno nalogo (poglavja 3.1 projektne naloge)</t>
  </si>
  <si>
    <t>Zahtevana izobrazba/ usposobljenost izdelovalca:</t>
  </si>
  <si>
    <t>…………………………………………………………………………..…</t>
  </si>
  <si>
    <t>izobrazba ustrezne tehnične smeri (gradbenik ali geolog ali geotehnik), pooblaščeni inženir</t>
  </si>
  <si>
    <t>…………………………………………, IZS št.: …………………………</t>
  </si>
  <si>
    <t>izobrazba tehnične smeri; pooblaščeni inženir</t>
  </si>
  <si>
    <t>……………………………………………, IZS št.: …………………………</t>
  </si>
  <si>
    <t>izobrazba gradbene smeri; pooblaščeni inženir</t>
  </si>
  <si>
    <t>…………………………………………., IZS št.: …………………………</t>
  </si>
  <si>
    <t>izobrazba strojne ali gradbene smeri; pooblaščeni inženir</t>
  </si>
  <si>
    <t>pooblaščeni inženir/izdelovalec:</t>
  </si>
  <si>
    <t>………………………………in št. potrdila koord………………………</t>
  </si>
  <si>
    <t>…………………………………..…., IZS št.: …………………………</t>
  </si>
  <si>
    <t xml:space="preserve">izobrazba gradbene ali prometne smeri; pooblaščeni inženir </t>
  </si>
  <si>
    <t>izobrazba biološke smeri.</t>
  </si>
  <si>
    <t xml:space="preserve">…………………………………..…., </t>
  </si>
  <si>
    <t xml:space="preserve">izobrazba tehnične smeri; pooblaščeni inženir </t>
  </si>
  <si>
    <t>SPECIFIKACIJA DEL IN ODGOVORNEGA KADRA</t>
  </si>
  <si>
    <t>Vodja projektiranja je naveden v obrazcu iz navodil za pripravo ponudbe - PODATKI O KADROVSKIH ZMOGLJIVOSTIH - vodja projektiranja</t>
  </si>
  <si>
    <t xml:space="preserve">Projektant načrta ceste je naveden v obrazcu iz navodil za pripravo ponudbe - PODATKI O KADROVSKIH ZMOGLJIVOSTIH - (projektant načrta ceste)  </t>
  </si>
  <si>
    <t xml:space="preserve">Projektant načrta cestne razsvetljave je naveden v obrazcu iz navodil za pripravo ponudbe - PODATKI O KADROVSKIH ZMOGLJIVOSTIH - – pooblaščeni inženir s področja elektrotehnike (projektant načrta cestne razsvetljave)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</si>
</sst>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2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2" fillId="0" borderId="2" xfId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9" xfId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5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4" fillId="0" borderId="0" xfId="0" applyFont="1"/>
    <xf numFmtId="0" fontId="1" fillId="0" borderId="12" xfId="0" applyFont="1" applyBorder="1"/>
    <xf numFmtId="0" fontId="1" fillId="0" borderId="18" xfId="0" applyFont="1" applyBorder="1"/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4" fontId="5" fillId="0" borderId="5" xfId="0" applyNumberFormat="1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0" fontId="2" fillId="0" borderId="2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0" fillId="5" borderId="0" xfId="0" applyFill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2" fillId="2" borderId="2" xfId="0" applyNumberFormat="1" applyFont="1" applyFill="1" applyBorder="1" applyAlignment="1" applyProtection="1">
      <alignment vertical="center" wrapText="1"/>
      <protection locked="0"/>
    </xf>
    <xf numFmtId="44" fontId="2" fillId="0" borderId="5" xfId="0" applyNumberFormat="1" applyFont="1" applyBorder="1" applyAlignment="1" applyProtection="1">
      <alignment vertical="center" wrapText="1"/>
      <protection locked="0"/>
    </xf>
    <xf numFmtId="44" fontId="2" fillId="0" borderId="7" xfId="0" applyNumberFormat="1" applyFont="1" applyBorder="1" applyAlignment="1" applyProtection="1">
      <alignment vertical="center" wrapText="1"/>
      <protection locked="0"/>
    </xf>
    <xf numFmtId="44" fontId="2" fillId="4" borderId="2" xfId="0" applyNumberFormat="1" applyFont="1" applyFill="1" applyBorder="1" applyAlignment="1" applyProtection="1">
      <alignment vertical="center" wrapText="1"/>
      <protection locked="0"/>
    </xf>
    <xf numFmtId="44" fontId="2" fillId="0" borderId="6" xfId="0" applyNumberFormat="1" applyFont="1" applyBorder="1" applyAlignment="1" applyProtection="1">
      <alignment vertical="center" wrapText="1"/>
      <protection locked="0"/>
    </xf>
    <xf numFmtId="44" fontId="2" fillId="0" borderId="4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 wrapText="1"/>
      <protection locked="0"/>
    </xf>
    <xf numFmtId="44" fontId="2" fillId="0" borderId="4" xfId="0" applyNumberFormat="1" applyFont="1" applyBorder="1" applyAlignment="1">
      <alignment vertical="center" wrapText="1"/>
    </xf>
    <xf numFmtId="44" fontId="1" fillId="3" borderId="2" xfId="0" applyNumberFormat="1" applyFont="1" applyFill="1" applyBorder="1" applyAlignment="1">
      <alignment vertical="center" wrapText="1"/>
    </xf>
    <xf numFmtId="44" fontId="2" fillId="0" borderId="5" xfId="0" applyNumberFormat="1" applyFont="1" applyBorder="1" applyAlignment="1">
      <alignment vertical="center" wrapText="1"/>
    </xf>
    <xf numFmtId="44" fontId="2" fillId="0" borderId="3" xfId="0" applyNumberFormat="1" applyFont="1" applyBorder="1" applyAlignment="1">
      <alignment vertical="center" wrapText="1"/>
    </xf>
    <xf numFmtId="44" fontId="0" fillId="0" borderId="7" xfId="0" applyNumberFormat="1" applyBorder="1" applyAlignment="1" applyProtection="1">
      <alignment vertical="center" wrapText="1"/>
      <protection locked="0"/>
    </xf>
    <xf numFmtId="44" fontId="2" fillId="0" borderId="2" xfId="0" applyNumberFormat="1" applyFont="1" applyBorder="1" applyAlignment="1" applyProtection="1">
      <alignment vertical="center" wrapText="1"/>
      <protection locked="0"/>
    </xf>
    <xf numFmtId="44" fontId="2" fillId="0" borderId="3" xfId="0" applyNumberFormat="1" applyFont="1" applyBorder="1" applyAlignment="1" applyProtection="1">
      <alignment vertical="center" wrapText="1"/>
      <protection locked="0"/>
    </xf>
    <xf numFmtId="44" fontId="2" fillId="0" borderId="4" xfId="0" applyNumberFormat="1" applyFont="1" applyBorder="1" applyAlignment="1" applyProtection="1">
      <alignment vertical="center"/>
      <protection locked="0"/>
    </xf>
    <xf numFmtId="44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5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4" fontId="2" fillId="0" borderId="6" xfId="0" applyNumberFormat="1" applyFont="1" applyBorder="1" applyAlignment="1">
      <alignment vertical="center" wrapText="1"/>
    </xf>
    <xf numFmtId="44" fontId="1" fillId="3" borderId="4" xfId="0" applyNumberFormat="1" applyFont="1" applyFill="1" applyBorder="1" applyAlignment="1">
      <alignment vertical="center" wrapText="1"/>
    </xf>
    <xf numFmtId="44" fontId="1" fillId="3" borderId="3" xfId="0" applyNumberFormat="1" applyFont="1" applyFill="1" applyBorder="1" applyAlignment="1">
      <alignment vertical="center" wrapText="1"/>
    </xf>
    <xf numFmtId="164" fontId="0" fillId="0" borderId="0" xfId="0" applyNumberForma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3" fontId="10" fillId="0" borderId="4" xfId="0" applyNumberFormat="1" applyFont="1" applyBorder="1" applyAlignment="1">
      <alignment horizontal="justify" vertical="top" wrapText="1"/>
    </xf>
    <xf numFmtId="0" fontId="11" fillId="0" borderId="0" xfId="0" applyFont="1"/>
    <xf numFmtId="164" fontId="2" fillId="0" borderId="8" xfId="0" applyNumberFormat="1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right" vertical="center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4" fontId="1" fillId="6" borderId="8" xfId="0" applyNumberFormat="1" applyFont="1" applyFill="1" applyBorder="1"/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/>
    </xf>
    <xf numFmtId="0" fontId="2" fillId="0" borderId="3" xfId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0"/>
  <sheetViews>
    <sheetView tabSelected="1" view="pageBreakPreview" topLeftCell="A83" zoomScale="115" zoomScaleNormal="100" zoomScaleSheetLayoutView="115" workbookViewId="0">
      <selection activeCell="D97" sqref="D97"/>
    </sheetView>
  </sheetViews>
  <sheetFormatPr defaultRowHeight="12.75" x14ac:dyDescent="0.2"/>
  <cols>
    <col min="1" max="1" width="2" customWidth="1"/>
    <col min="2" max="2" width="6.28515625" style="12" bestFit="1" customWidth="1"/>
    <col min="3" max="3" width="2.28515625" style="13" customWidth="1"/>
    <col min="4" max="4" width="60" style="41" customWidth="1"/>
    <col min="5" max="5" width="21.140625" style="72" customWidth="1"/>
    <col min="6" max="6" width="22" style="18" customWidth="1"/>
    <col min="8" max="8" width="32.85546875" hidden="1" customWidth="1"/>
    <col min="9" max="9" width="31.140625" hidden="1" customWidth="1"/>
    <col min="11" max="11" width="66.7109375" customWidth="1"/>
  </cols>
  <sheetData>
    <row r="1" spans="1:6" x14ac:dyDescent="0.2">
      <c r="D1" s="166" t="s">
        <v>99</v>
      </c>
      <c r="E1" s="166"/>
      <c r="F1" s="166"/>
    </row>
    <row r="2" spans="1:6" x14ac:dyDescent="0.2">
      <c r="D2" s="71"/>
      <c r="E2" s="71"/>
      <c r="F2" s="71"/>
    </row>
    <row r="3" spans="1:6" ht="25.5" customHeight="1" x14ac:dyDescent="0.2">
      <c r="D3" s="203" t="s">
        <v>59</v>
      </c>
      <c r="E3" s="203"/>
      <c r="F3" s="203"/>
    </row>
    <row r="4" spans="1:6" x14ac:dyDescent="0.2">
      <c r="D4" s="71"/>
      <c r="E4" s="71"/>
      <c r="F4" s="71"/>
    </row>
    <row r="5" spans="1:6" ht="13.5" thickBot="1" x14ac:dyDescent="0.25">
      <c r="D5" s="39"/>
      <c r="E5" s="76"/>
      <c r="F5" s="19"/>
    </row>
    <row r="6" spans="1:6" ht="13.5" thickBot="1" x14ac:dyDescent="0.25">
      <c r="B6" s="12" t="s">
        <v>2</v>
      </c>
      <c r="D6" s="2" t="s">
        <v>7</v>
      </c>
      <c r="E6" s="74" t="s">
        <v>45</v>
      </c>
      <c r="F6" s="20" t="s">
        <v>17</v>
      </c>
    </row>
    <row r="7" spans="1:6" x14ac:dyDescent="0.2">
      <c r="A7" s="188">
        <v>1</v>
      </c>
      <c r="B7" s="189"/>
      <c r="C7" s="190"/>
      <c r="D7" s="73"/>
      <c r="E7" s="68"/>
      <c r="F7" s="42"/>
    </row>
    <row r="8" spans="1:6" x14ac:dyDescent="0.2">
      <c r="A8" s="191"/>
      <c r="B8" s="192"/>
      <c r="C8" s="193"/>
      <c r="D8" s="52" t="s">
        <v>81</v>
      </c>
      <c r="E8" s="88" t="s">
        <v>25</v>
      </c>
      <c r="F8" s="101"/>
    </row>
    <row r="9" spans="1:6" x14ac:dyDescent="0.2">
      <c r="A9" s="191"/>
      <c r="B9" s="192"/>
      <c r="C9" s="193"/>
      <c r="D9" s="52"/>
      <c r="E9" s="88"/>
      <c r="F9" s="102"/>
    </row>
    <row r="10" spans="1:6" x14ac:dyDescent="0.2">
      <c r="A10" s="191"/>
      <c r="B10" s="192"/>
      <c r="C10" s="193"/>
      <c r="D10" s="154" t="s">
        <v>73</v>
      </c>
      <c r="E10" s="88"/>
      <c r="F10" s="102"/>
    </row>
    <row r="11" spans="1:6" x14ac:dyDescent="0.2">
      <c r="A11" s="191"/>
      <c r="B11" s="192"/>
      <c r="C11" s="193"/>
      <c r="D11" s="154" t="s">
        <v>74</v>
      </c>
      <c r="E11" s="88"/>
      <c r="F11" s="102"/>
    </row>
    <row r="12" spans="1:6" x14ac:dyDescent="0.2">
      <c r="A12" s="191"/>
      <c r="B12" s="192"/>
      <c r="C12" s="193"/>
      <c r="D12" s="154"/>
      <c r="E12" s="88"/>
      <c r="F12" s="102"/>
    </row>
    <row r="13" spans="1:6" x14ac:dyDescent="0.2">
      <c r="A13" s="191"/>
      <c r="B13" s="192"/>
      <c r="C13" s="193"/>
      <c r="D13" s="154" t="s">
        <v>75</v>
      </c>
      <c r="E13" s="88"/>
      <c r="F13" s="102"/>
    </row>
    <row r="14" spans="1:6" x14ac:dyDescent="0.2">
      <c r="A14" s="191"/>
      <c r="B14" s="192"/>
      <c r="C14" s="193"/>
      <c r="D14" s="154" t="s">
        <v>78</v>
      </c>
      <c r="E14" s="88"/>
      <c r="F14" s="102"/>
    </row>
    <row r="15" spans="1:6" x14ac:dyDescent="0.2">
      <c r="A15" s="191"/>
      <c r="B15" s="192"/>
      <c r="C15" s="193"/>
      <c r="D15" s="154" t="s">
        <v>79</v>
      </c>
      <c r="E15" s="88"/>
      <c r="F15" s="102"/>
    </row>
    <row r="16" spans="1:6" x14ac:dyDescent="0.2">
      <c r="A16" s="191"/>
      <c r="B16" s="192"/>
      <c r="C16" s="193"/>
      <c r="D16" s="154"/>
      <c r="E16" s="88"/>
      <c r="F16" s="102"/>
    </row>
    <row r="17" spans="1:6" x14ac:dyDescent="0.2">
      <c r="A17" s="191"/>
      <c r="B17" s="192"/>
      <c r="C17" s="193"/>
      <c r="D17" s="154" t="s">
        <v>80</v>
      </c>
      <c r="E17" s="88"/>
      <c r="F17" s="102"/>
    </row>
    <row r="18" spans="1:6" ht="13.5" thickBot="1" x14ac:dyDescent="0.25">
      <c r="A18" s="194"/>
      <c r="B18" s="195"/>
      <c r="C18" s="196"/>
      <c r="D18" s="155"/>
      <c r="E18" s="153"/>
      <c r="F18" s="105"/>
    </row>
    <row r="19" spans="1:6" ht="13.5" thickTop="1" x14ac:dyDescent="0.2">
      <c r="A19" s="182">
        <v>2</v>
      </c>
      <c r="B19" s="183"/>
      <c r="C19" s="184"/>
      <c r="D19" s="152"/>
      <c r="E19" s="88"/>
      <c r="F19" s="102"/>
    </row>
    <row r="20" spans="1:6" ht="25.5" x14ac:dyDescent="0.2">
      <c r="A20" s="191"/>
      <c r="B20" s="192"/>
      <c r="C20" s="193"/>
      <c r="D20" s="39" t="s">
        <v>82</v>
      </c>
      <c r="E20" s="88" t="s">
        <v>25</v>
      </c>
      <c r="F20" s="101"/>
    </row>
    <row r="21" spans="1:6" x14ac:dyDescent="0.2">
      <c r="A21" s="191"/>
      <c r="B21" s="192"/>
      <c r="C21" s="193"/>
      <c r="D21" s="39"/>
      <c r="E21" s="88"/>
      <c r="F21" s="102"/>
    </row>
    <row r="22" spans="1:6" x14ac:dyDescent="0.2">
      <c r="A22" s="191"/>
      <c r="B22" s="192"/>
      <c r="C22" s="193"/>
      <c r="D22" s="154" t="s">
        <v>73</v>
      </c>
      <c r="E22" s="88"/>
      <c r="F22" s="102"/>
    </row>
    <row r="23" spans="1:6" x14ac:dyDescent="0.2">
      <c r="A23" s="191"/>
      <c r="B23" s="192"/>
      <c r="C23" s="193"/>
      <c r="D23" s="154" t="s">
        <v>74</v>
      </c>
      <c r="E23" s="88"/>
      <c r="F23" s="102"/>
    </row>
    <row r="24" spans="1:6" x14ac:dyDescent="0.2">
      <c r="A24" s="191"/>
      <c r="B24" s="192"/>
      <c r="C24" s="193"/>
      <c r="D24" s="152"/>
      <c r="E24" s="88"/>
      <c r="F24" s="102"/>
    </row>
    <row r="25" spans="1:6" x14ac:dyDescent="0.2">
      <c r="A25" s="191"/>
      <c r="B25" s="192"/>
      <c r="C25" s="193"/>
      <c r="D25" s="152" t="s">
        <v>83</v>
      </c>
      <c r="E25" s="88"/>
      <c r="F25" s="102"/>
    </row>
    <row r="26" spans="1:6" x14ac:dyDescent="0.2">
      <c r="A26" s="191"/>
      <c r="B26" s="192"/>
      <c r="C26" s="193"/>
      <c r="D26" s="152" t="s">
        <v>76</v>
      </c>
      <c r="E26" s="88"/>
      <c r="F26" s="102"/>
    </row>
    <row r="27" spans="1:6" x14ac:dyDescent="0.2">
      <c r="A27" s="191"/>
      <c r="B27" s="192"/>
      <c r="C27" s="193"/>
      <c r="D27" s="152" t="s">
        <v>77</v>
      </c>
      <c r="E27" s="88"/>
      <c r="F27" s="102"/>
    </row>
    <row r="28" spans="1:6" x14ac:dyDescent="0.2">
      <c r="A28" s="191"/>
      <c r="B28" s="192"/>
      <c r="C28" s="193"/>
      <c r="D28" s="152" t="s">
        <v>78</v>
      </c>
      <c r="E28" s="88"/>
      <c r="F28" s="102"/>
    </row>
    <row r="29" spans="1:6" x14ac:dyDescent="0.2">
      <c r="A29" s="191"/>
      <c r="B29" s="192"/>
      <c r="C29" s="193"/>
      <c r="D29" s="152" t="s">
        <v>79</v>
      </c>
      <c r="E29" s="88"/>
      <c r="F29" s="102"/>
    </row>
    <row r="30" spans="1:6" x14ac:dyDescent="0.2">
      <c r="A30" s="191"/>
      <c r="B30" s="192"/>
      <c r="C30" s="193"/>
      <c r="D30" s="152"/>
      <c r="E30" s="88"/>
      <c r="F30" s="102"/>
    </row>
    <row r="31" spans="1:6" x14ac:dyDescent="0.2">
      <c r="A31" s="191"/>
      <c r="B31" s="192"/>
      <c r="C31" s="193"/>
      <c r="D31" s="152" t="s">
        <v>80</v>
      </c>
      <c r="E31" s="88"/>
      <c r="F31" s="102"/>
    </row>
    <row r="32" spans="1:6" ht="13.5" thickBot="1" x14ac:dyDescent="0.25">
      <c r="A32" s="197"/>
      <c r="B32" s="198"/>
      <c r="C32" s="199"/>
      <c r="D32" s="52"/>
      <c r="E32" s="153"/>
      <c r="F32" s="102"/>
    </row>
    <row r="33" spans="1:9" s="90" customFormat="1" ht="13.5" thickBot="1" x14ac:dyDescent="0.25">
      <c r="A33" s="167">
        <v>3</v>
      </c>
      <c r="B33" s="168"/>
      <c r="C33" s="169"/>
      <c r="D33" s="56"/>
      <c r="E33" s="91"/>
      <c r="F33" s="103"/>
    </row>
    <row r="34" spans="1:9" s="90" customFormat="1" ht="29.25" customHeight="1" thickTop="1" thickBot="1" x14ac:dyDescent="0.25">
      <c r="A34" s="170"/>
      <c r="B34" s="171"/>
      <c r="C34" s="172"/>
      <c r="D34" s="47" t="s">
        <v>38</v>
      </c>
      <c r="E34" s="89" t="s">
        <v>25</v>
      </c>
      <c r="F34" s="104"/>
    </row>
    <row r="35" spans="1:9" s="90" customFormat="1" ht="14.25" thickTop="1" thickBot="1" x14ac:dyDescent="0.25">
      <c r="A35" s="170"/>
      <c r="B35" s="171"/>
      <c r="C35" s="172"/>
      <c r="D35" s="47"/>
      <c r="E35" s="89"/>
      <c r="F35" s="102"/>
    </row>
    <row r="36" spans="1:9" s="90" customFormat="1" ht="39.75" thickTop="1" thickBot="1" x14ac:dyDescent="0.25">
      <c r="A36" s="170"/>
      <c r="B36" s="171"/>
      <c r="C36" s="172"/>
      <c r="D36" s="46" t="s">
        <v>100</v>
      </c>
      <c r="E36" s="89"/>
      <c r="F36" s="102"/>
    </row>
    <row r="37" spans="1:9" s="90" customFormat="1" ht="14.25" thickTop="1" thickBot="1" x14ac:dyDescent="0.25">
      <c r="A37" s="170"/>
      <c r="B37" s="171"/>
      <c r="C37" s="172"/>
      <c r="D37" s="48"/>
      <c r="E37" s="92"/>
      <c r="F37" s="105"/>
    </row>
    <row r="38" spans="1:9" ht="14.25" thickTop="1" thickBot="1" x14ac:dyDescent="0.25">
      <c r="A38" s="173">
        <v>4</v>
      </c>
      <c r="B38" s="174"/>
      <c r="C38" s="175"/>
      <c r="D38" s="51"/>
      <c r="E38" s="93"/>
      <c r="F38" s="106"/>
      <c r="H38" s="21"/>
      <c r="I38" s="4"/>
    </row>
    <row r="39" spans="1:9" ht="27" thickTop="1" thickBot="1" x14ac:dyDescent="0.25">
      <c r="A39" s="173"/>
      <c r="B39" s="174"/>
      <c r="C39" s="175"/>
      <c r="D39" s="52" t="s">
        <v>54</v>
      </c>
      <c r="E39" s="94" t="s">
        <v>25</v>
      </c>
      <c r="F39" s="101"/>
      <c r="H39" s="21"/>
      <c r="I39" s="4"/>
    </row>
    <row r="40" spans="1:9" ht="14.25" thickTop="1" thickBot="1" x14ac:dyDescent="0.25">
      <c r="A40" s="176"/>
      <c r="B40" s="177"/>
      <c r="C40" s="178"/>
      <c r="D40" s="52"/>
      <c r="E40" s="94"/>
      <c r="F40" s="113"/>
      <c r="H40" s="21"/>
      <c r="I40" s="4"/>
    </row>
    <row r="41" spans="1:9" ht="39.75" thickTop="1" thickBot="1" x14ac:dyDescent="0.25">
      <c r="A41" s="176"/>
      <c r="B41" s="177"/>
      <c r="C41" s="178"/>
      <c r="D41" s="52" t="s">
        <v>101</v>
      </c>
      <c r="E41" s="94"/>
      <c r="F41" s="113"/>
      <c r="H41" s="21"/>
      <c r="I41" s="4"/>
    </row>
    <row r="42" spans="1:9" ht="14.25" thickTop="1" thickBot="1" x14ac:dyDescent="0.25">
      <c r="A42" s="179"/>
      <c r="B42" s="180"/>
      <c r="C42" s="181"/>
      <c r="D42" s="52"/>
      <c r="E42" s="94"/>
      <c r="F42" s="107"/>
      <c r="H42" s="21"/>
      <c r="I42" s="4"/>
    </row>
    <row r="43" spans="1:9" ht="13.5" thickBot="1" x14ac:dyDescent="0.25">
      <c r="A43" s="167">
        <v>5</v>
      </c>
      <c r="B43" s="168"/>
      <c r="C43" s="169"/>
      <c r="D43" s="51"/>
      <c r="E43" s="93"/>
      <c r="F43" s="106"/>
      <c r="H43" s="21"/>
      <c r="I43" s="4"/>
    </row>
    <row r="44" spans="1:9" ht="14.25" thickTop="1" thickBot="1" x14ac:dyDescent="0.25">
      <c r="A44" s="170"/>
      <c r="B44" s="171"/>
      <c r="C44" s="172"/>
      <c r="D44" s="52" t="s">
        <v>72</v>
      </c>
      <c r="E44" s="94" t="s">
        <v>25</v>
      </c>
      <c r="F44" s="101"/>
      <c r="H44" s="21"/>
      <c r="I44" s="4"/>
    </row>
    <row r="45" spans="1:9" ht="14.25" thickTop="1" thickBot="1" x14ac:dyDescent="0.25">
      <c r="A45" s="182"/>
      <c r="B45" s="183"/>
      <c r="C45" s="184"/>
      <c r="D45" s="52"/>
      <c r="E45" s="94"/>
      <c r="F45" s="113"/>
      <c r="H45" s="21"/>
      <c r="I45" s="4"/>
    </row>
    <row r="46" spans="1:9" ht="14.25" thickTop="1" thickBot="1" x14ac:dyDescent="0.25">
      <c r="A46" s="182"/>
      <c r="B46" s="183"/>
      <c r="C46" s="184"/>
      <c r="D46" s="154" t="s">
        <v>73</v>
      </c>
      <c r="E46" s="94"/>
      <c r="F46" s="113"/>
      <c r="H46" s="21"/>
      <c r="I46" s="4"/>
    </row>
    <row r="47" spans="1:9" ht="14.25" thickTop="1" thickBot="1" x14ac:dyDescent="0.25">
      <c r="A47" s="182"/>
      <c r="B47" s="183"/>
      <c r="C47" s="184"/>
      <c r="D47" s="154" t="s">
        <v>74</v>
      </c>
      <c r="E47" s="94"/>
      <c r="F47" s="113"/>
      <c r="H47" s="21"/>
      <c r="I47" s="4"/>
    </row>
    <row r="48" spans="1:9" ht="14.25" thickTop="1" thickBot="1" x14ac:dyDescent="0.25">
      <c r="A48" s="182"/>
      <c r="B48" s="183"/>
      <c r="C48" s="184"/>
      <c r="D48" s="152"/>
      <c r="E48" s="94"/>
      <c r="F48" s="113"/>
      <c r="H48" s="21"/>
      <c r="I48" s="4"/>
    </row>
    <row r="49" spans="1:9" ht="14.25" thickTop="1" thickBot="1" x14ac:dyDescent="0.25">
      <c r="A49" s="182"/>
      <c r="B49" s="183"/>
      <c r="C49" s="184"/>
      <c r="D49" s="152" t="s">
        <v>83</v>
      </c>
      <c r="E49" s="94"/>
      <c r="F49" s="113"/>
      <c r="H49" s="21"/>
      <c r="I49" s="4"/>
    </row>
    <row r="50" spans="1:9" ht="14.25" thickTop="1" thickBot="1" x14ac:dyDescent="0.25">
      <c r="A50" s="182"/>
      <c r="B50" s="183"/>
      <c r="C50" s="184"/>
      <c r="D50" s="152" t="s">
        <v>78</v>
      </c>
      <c r="E50" s="94"/>
      <c r="F50" s="113"/>
      <c r="H50" s="21"/>
      <c r="I50" s="4"/>
    </row>
    <row r="51" spans="1:9" ht="14.25" thickTop="1" thickBot="1" x14ac:dyDescent="0.25">
      <c r="A51" s="182"/>
      <c r="B51" s="183"/>
      <c r="C51" s="184"/>
      <c r="D51" s="152" t="s">
        <v>79</v>
      </c>
      <c r="E51" s="94"/>
      <c r="F51" s="113"/>
      <c r="H51" s="21"/>
      <c r="I51" s="4"/>
    </row>
    <row r="52" spans="1:9" ht="14.25" thickTop="1" thickBot="1" x14ac:dyDescent="0.25">
      <c r="A52" s="182"/>
      <c r="B52" s="183"/>
      <c r="C52" s="184"/>
      <c r="D52" s="152"/>
      <c r="E52" s="94"/>
      <c r="F52" s="113"/>
      <c r="H52" s="21"/>
      <c r="I52" s="4"/>
    </row>
    <row r="53" spans="1:9" ht="14.25" thickTop="1" thickBot="1" x14ac:dyDescent="0.25">
      <c r="A53" s="182"/>
      <c r="B53" s="183"/>
      <c r="C53" s="184"/>
      <c r="D53" s="152" t="s">
        <v>80</v>
      </c>
      <c r="E53" s="94"/>
      <c r="F53" s="113"/>
      <c r="H53" s="21"/>
      <c r="I53" s="4"/>
    </row>
    <row r="54" spans="1:9" ht="14.25" thickTop="1" thickBot="1" x14ac:dyDescent="0.25">
      <c r="A54" s="185"/>
      <c r="B54" s="186"/>
      <c r="C54" s="187"/>
      <c r="E54" s="95"/>
      <c r="F54" s="107"/>
      <c r="H54" s="21"/>
      <c r="I54" s="4"/>
    </row>
    <row r="55" spans="1:9" ht="13.5" thickBot="1" x14ac:dyDescent="0.25">
      <c r="A55" s="167">
        <v>6</v>
      </c>
      <c r="B55" s="168"/>
      <c r="C55" s="169"/>
      <c r="D55" s="51"/>
      <c r="E55" s="93"/>
      <c r="F55" s="106"/>
      <c r="H55" s="21"/>
      <c r="I55" s="4"/>
    </row>
    <row r="56" spans="1:9" ht="14.25" thickTop="1" thickBot="1" x14ac:dyDescent="0.25">
      <c r="A56" s="170"/>
      <c r="B56" s="171"/>
      <c r="C56" s="172"/>
      <c r="D56" s="52" t="s">
        <v>48</v>
      </c>
      <c r="E56" s="94" t="s">
        <v>25</v>
      </c>
      <c r="F56" s="101"/>
      <c r="H56" s="21"/>
      <c r="I56" s="4"/>
    </row>
    <row r="57" spans="1:9" ht="14.25" thickTop="1" thickBot="1" x14ac:dyDescent="0.25">
      <c r="A57" s="182"/>
      <c r="B57" s="183"/>
      <c r="C57" s="184"/>
      <c r="D57" s="52"/>
      <c r="E57" s="94"/>
      <c r="F57" s="113"/>
      <c r="H57" s="21"/>
      <c r="I57" s="4"/>
    </row>
    <row r="58" spans="1:9" ht="14.25" thickTop="1" thickBot="1" x14ac:dyDescent="0.25">
      <c r="A58" s="182"/>
      <c r="B58" s="183"/>
      <c r="C58" s="184"/>
      <c r="D58" s="154" t="s">
        <v>73</v>
      </c>
      <c r="E58" s="94"/>
      <c r="F58" s="113"/>
      <c r="H58" s="21"/>
      <c r="I58" s="4"/>
    </row>
    <row r="59" spans="1:9" ht="14.25" thickTop="1" thickBot="1" x14ac:dyDescent="0.25">
      <c r="A59" s="182"/>
      <c r="B59" s="183"/>
      <c r="C59" s="184"/>
      <c r="D59" s="154" t="s">
        <v>74</v>
      </c>
      <c r="E59" s="94"/>
      <c r="F59" s="113"/>
      <c r="H59" s="21"/>
      <c r="I59" s="4"/>
    </row>
    <row r="60" spans="1:9" ht="14.25" thickTop="1" thickBot="1" x14ac:dyDescent="0.25">
      <c r="A60" s="182"/>
      <c r="B60" s="183"/>
      <c r="C60" s="184"/>
      <c r="D60" s="152"/>
      <c r="E60" s="94"/>
      <c r="F60" s="113"/>
      <c r="H60" s="21"/>
      <c r="I60" s="4"/>
    </row>
    <row r="61" spans="1:9" ht="14.25" thickTop="1" thickBot="1" x14ac:dyDescent="0.25">
      <c r="A61" s="182"/>
      <c r="B61" s="183"/>
      <c r="C61" s="184"/>
      <c r="D61" s="152" t="s">
        <v>83</v>
      </c>
      <c r="E61" s="94"/>
      <c r="F61" s="113"/>
      <c r="H61" s="21"/>
      <c r="I61" s="4"/>
    </row>
    <row r="62" spans="1:9" ht="14.25" thickTop="1" thickBot="1" x14ac:dyDescent="0.25">
      <c r="A62" s="182"/>
      <c r="B62" s="183"/>
      <c r="C62" s="184"/>
      <c r="D62" s="152" t="s">
        <v>78</v>
      </c>
      <c r="E62" s="94"/>
      <c r="F62" s="113"/>
      <c r="H62" s="21"/>
      <c r="I62" s="4"/>
    </row>
    <row r="63" spans="1:9" ht="14.25" thickTop="1" thickBot="1" x14ac:dyDescent="0.25">
      <c r="A63" s="182"/>
      <c r="B63" s="183"/>
      <c r="C63" s="184"/>
      <c r="D63" s="152" t="s">
        <v>79</v>
      </c>
      <c r="E63" s="94"/>
      <c r="F63" s="113"/>
      <c r="H63" s="21"/>
      <c r="I63" s="4"/>
    </row>
    <row r="64" spans="1:9" ht="14.25" thickTop="1" thickBot="1" x14ac:dyDescent="0.25">
      <c r="A64" s="182"/>
      <c r="B64" s="183"/>
      <c r="C64" s="184"/>
      <c r="D64" s="152"/>
      <c r="E64" s="94"/>
      <c r="F64" s="113"/>
      <c r="H64" s="21"/>
      <c r="I64" s="4"/>
    </row>
    <row r="65" spans="1:9" ht="14.25" thickTop="1" thickBot="1" x14ac:dyDescent="0.25">
      <c r="A65" s="182"/>
      <c r="B65" s="183"/>
      <c r="C65" s="184"/>
      <c r="D65" s="152" t="s">
        <v>80</v>
      </c>
      <c r="E65" s="94"/>
      <c r="F65" s="113"/>
      <c r="H65" s="21"/>
      <c r="I65" s="4"/>
    </row>
    <row r="66" spans="1:9" ht="14.25" thickTop="1" thickBot="1" x14ac:dyDescent="0.25">
      <c r="A66" s="182"/>
      <c r="B66" s="183"/>
      <c r="C66" s="184"/>
      <c r="E66" s="94"/>
      <c r="F66" s="113"/>
      <c r="H66" s="21"/>
      <c r="I66" s="4"/>
    </row>
    <row r="67" spans="1:9" ht="13.5" thickBot="1" x14ac:dyDescent="0.25">
      <c r="A67" s="167">
        <v>7</v>
      </c>
      <c r="B67" s="168"/>
      <c r="C67" s="169"/>
      <c r="D67" s="53"/>
      <c r="E67" s="91"/>
      <c r="F67" s="108"/>
      <c r="H67" s="26"/>
      <c r="I67" s="17"/>
    </row>
    <row r="68" spans="1:9" ht="16.5" customHeight="1" thickTop="1" thickBot="1" x14ac:dyDescent="0.25">
      <c r="A68" s="170"/>
      <c r="B68" s="171"/>
      <c r="C68" s="172"/>
      <c r="D68" s="54" t="s">
        <v>68</v>
      </c>
      <c r="E68" s="89" t="s">
        <v>25</v>
      </c>
      <c r="F68" s="109">
        <f>'PRILOGA 1'!E20</f>
        <v>0</v>
      </c>
      <c r="H68" s="27">
        <v>25000</v>
      </c>
      <c r="I68" s="14">
        <v>15000</v>
      </c>
    </row>
    <row r="69" spans="1:9" ht="14.25" thickTop="1" thickBot="1" x14ac:dyDescent="0.25">
      <c r="A69" s="170"/>
      <c r="B69" s="171"/>
      <c r="C69" s="172"/>
      <c r="D69" s="47" t="s">
        <v>69</v>
      </c>
      <c r="E69" s="97"/>
      <c r="F69" s="110"/>
      <c r="H69" s="27"/>
      <c r="I69" s="14"/>
    </row>
    <row r="70" spans="1:9" ht="14.25" thickTop="1" thickBot="1" x14ac:dyDescent="0.25">
      <c r="A70" s="182"/>
      <c r="B70" s="183"/>
      <c r="C70" s="184"/>
      <c r="D70" s="47"/>
      <c r="E70" s="97"/>
      <c r="F70" s="110"/>
      <c r="H70" s="27"/>
      <c r="I70" s="14"/>
    </row>
    <row r="71" spans="1:9" ht="14.25" thickTop="1" thickBot="1" x14ac:dyDescent="0.25">
      <c r="A71" s="182"/>
      <c r="B71" s="183"/>
      <c r="C71" s="184"/>
      <c r="D71" s="156" t="s">
        <v>73</v>
      </c>
      <c r="E71" s="97"/>
      <c r="F71" s="110"/>
      <c r="H71" s="27"/>
      <c r="I71" s="14"/>
    </row>
    <row r="72" spans="1:9" ht="14.25" thickTop="1" thickBot="1" x14ac:dyDescent="0.25">
      <c r="A72" s="182"/>
      <c r="B72" s="183"/>
      <c r="C72" s="184"/>
      <c r="D72" s="156" t="s">
        <v>84</v>
      </c>
      <c r="E72" s="97"/>
      <c r="F72" s="110"/>
      <c r="H72" s="27"/>
      <c r="I72" s="14"/>
    </row>
    <row r="73" spans="1:9" ht="14.25" thickTop="1" thickBot="1" x14ac:dyDescent="0.25">
      <c r="A73" s="182"/>
      <c r="B73" s="183"/>
      <c r="C73" s="184"/>
      <c r="D73" s="156" t="s">
        <v>75</v>
      </c>
      <c r="E73" s="97"/>
      <c r="F73" s="110"/>
      <c r="H73" s="27"/>
      <c r="I73" s="14"/>
    </row>
    <row r="74" spans="1:9" ht="27" thickTop="1" thickBot="1" x14ac:dyDescent="0.25">
      <c r="A74" s="182"/>
      <c r="B74" s="183"/>
      <c r="C74" s="184"/>
      <c r="D74" s="156" t="s">
        <v>85</v>
      </c>
      <c r="E74" s="97"/>
      <c r="F74" s="110"/>
      <c r="H74" s="27"/>
      <c r="I74" s="14"/>
    </row>
    <row r="75" spans="1:9" ht="14.25" thickTop="1" thickBot="1" x14ac:dyDescent="0.25">
      <c r="A75" s="182"/>
      <c r="B75" s="183"/>
      <c r="C75" s="184"/>
      <c r="D75" s="156"/>
      <c r="E75" s="97"/>
      <c r="F75" s="110"/>
      <c r="H75" s="27"/>
      <c r="I75" s="14"/>
    </row>
    <row r="76" spans="1:9" ht="14.25" thickTop="1" thickBot="1" x14ac:dyDescent="0.25">
      <c r="A76" s="182"/>
      <c r="B76" s="183"/>
      <c r="C76" s="184"/>
      <c r="D76" s="156" t="s">
        <v>79</v>
      </c>
      <c r="E76" s="97"/>
      <c r="F76" s="110"/>
      <c r="H76" s="27"/>
      <c r="I76" s="14"/>
    </row>
    <row r="77" spans="1:9" ht="14.25" thickTop="1" thickBot="1" x14ac:dyDescent="0.25">
      <c r="A77" s="182"/>
      <c r="B77" s="183"/>
      <c r="C77" s="184"/>
      <c r="D77" s="156"/>
      <c r="E77" s="97"/>
      <c r="F77" s="110"/>
      <c r="H77" s="27"/>
      <c r="I77" s="14"/>
    </row>
    <row r="78" spans="1:9" ht="14.25" thickTop="1" thickBot="1" x14ac:dyDescent="0.25">
      <c r="A78" s="182"/>
      <c r="B78" s="183"/>
      <c r="C78" s="184"/>
      <c r="D78" s="157" t="s">
        <v>86</v>
      </c>
      <c r="E78" s="97"/>
      <c r="F78" s="110"/>
      <c r="H78" s="27"/>
      <c r="I78" s="14"/>
    </row>
    <row r="79" spans="1:9" ht="14.25" thickTop="1" thickBot="1" x14ac:dyDescent="0.25">
      <c r="A79" s="185"/>
      <c r="B79" s="186"/>
      <c r="C79" s="187"/>
      <c r="D79" s="158"/>
      <c r="E79" s="92"/>
      <c r="F79" s="111"/>
      <c r="H79" s="29"/>
      <c r="I79" s="16"/>
    </row>
    <row r="80" spans="1:9" ht="13.5" thickBot="1" x14ac:dyDescent="0.25">
      <c r="A80" s="200">
        <v>8</v>
      </c>
      <c r="B80" s="201"/>
      <c r="C80" s="202"/>
      <c r="D80" s="3"/>
      <c r="E80" s="91"/>
      <c r="F80" s="112"/>
      <c r="H80" s="28"/>
      <c r="I80" s="15"/>
    </row>
    <row r="81" spans="1:9" ht="14.25" thickTop="1" thickBot="1" x14ac:dyDescent="0.25">
      <c r="A81" s="173"/>
      <c r="B81" s="174"/>
      <c r="C81" s="175"/>
      <c r="D81" s="54" t="s">
        <v>12</v>
      </c>
      <c r="E81" s="97" t="s">
        <v>25</v>
      </c>
      <c r="F81" s="101"/>
      <c r="H81" s="28"/>
      <c r="I81" s="15"/>
    </row>
    <row r="82" spans="1:9" ht="14.25" thickTop="1" thickBot="1" x14ac:dyDescent="0.25">
      <c r="A82" s="176"/>
      <c r="B82" s="177"/>
      <c r="C82" s="178"/>
      <c r="D82" s="54"/>
      <c r="E82" s="97"/>
      <c r="F82" s="102"/>
      <c r="H82" s="28"/>
      <c r="I82" s="15"/>
    </row>
    <row r="83" spans="1:9" ht="14.25" thickTop="1" thickBot="1" x14ac:dyDescent="0.25">
      <c r="A83" s="176"/>
      <c r="B83" s="177"/>
      <c r="C83" s="178"/>
      <c r="D83" s="156" t="s">
        <v>73</v>
      </c>
      <c r="E83" s="97"/>
      <c r="F83" s="102"/>
      <c r="H83" s="28"/>
      <c r="I83" s="15"/>
    </row>
    <row r="84" spans="1:9" ht="14.25" thickTop="1" thickBot="1" x14ac:dyDescent="0.25">
      <c r="A84" s="176"/>
      <c r="B84" s="177"/>
      <c r="C84" s="178"/>
      <c r="D84" s="156" t="s">
        <v>84</v>
      </c>
      <c r="E84" s="97"/>
      <c r="F84" s="102"/>
      <c r="H84" s="28"/>
      <c r="I84" s="15"/>
    </row>
    <row r="85" spans="1:9" ht="14.25" thickTop="1" thickBot="1" x14ac:dyDescent="0.25">
      <c r="A85" s="176"/>
      <c r="B85" s="177"/>
      <c r="C85" s="178"/>
      <c r="D85" s="156" t="s">
        <v>75</v>
      </c>
      <c r="E85" s="97"/>
      <c r="F85" s="102"/>
      <c r="H85" s="28"/>
      <c r="I85" s="15"/>
    </row>
    <row r="86" spans="1:9" ht="14.25" thickTop="1" thickBot="1" x14ac:dyDescent="0.25">
      <c r="A86" s="176"/>
      <c r="B86" s="177"/>
      <c r="C86" s="178"/>
      <c r="D86" s="156" t="s">
        <v>87</v>
      </c>
      <c r="E86" s="97"/>
      <c r="F86" s="102"/>
      <c r="H86" s="28"/>
      <c r="I86" s="15"/>
    </row>
    <row r="87" spans="1:9" ht="14.25" thickTop="1" thickBot="1" x14ac:dyDescent="0.25">
      <c r="A87" s="176"/>
      <c r="B87" s="177"/>
      <c r="C87" s="178"/>
      <c r="D87" s="156"/>
      <c r="E87" s="97"/>
      <c r="F87" s="102"/>
      <c r="H87" s="28"/>
      <c r="I87" s="15"/>
    </row>
    <row r="88" spans="1:9" ht="14.25" thickTop="1" thickBot="1" x14ac:dyDescent="0.25">
      <c r="A88" s="176"/>
      <c r="B88" s="177"/>
      <c r="C88" s="178"/>
      <c r="D88" s="156" t="s">
        <v>79</v>
      </c>
      <c r="E88" s="97"/>
      <c r="F88" s="102"/>
      <c r="H88" s="28"/>
      <c r="I88" s="15"/>
    </row>
    <row r="89" spans="1:9" ht="14.25" thickTop="1" thickBot="1" x14ac:dyDescent="0.25">
      <c r="A89" s="176"/>
      <c r="B89" s="177"/>
      <c r="C89" s="178"/>
      <c r="D89" s="156"/>
      <c r="E89" s="97"/>
      <c r="F89" s="102"/>
      <c r="H89" s="28"/>
      <c r="I89" s="15"/>
    </row>
    <row r="90" spans="1:9" ht="27" thickTop="1" thickBot="1" x14ac:dyDescent="0.25">
      <c r="A90" s="176"/>
      <c r="B90" s="177"/>
      <c r="C90" s="178"/>
      <c r="D90" s="156" t="s">
        <v>88</v>
      </c>
      <c r="E90" s="97"/>
      <c r="F90" s="102"/>
      <c r="H90" s="28"/>
      <c r="I90" s="15"/>
    </row>
    <row r="91" spans="1:9" ht="14.25" thickTop="1" thickBot="1" x14ac:dyDescent="0.25">
      <c r="A91" s="179"/>
      <c r="B91" s="180"/>
      <c r="C91" s="181"/>
      <c r="D91" s="48"/>
      <c r="E91" s="92"/>
      <c r="F91" s="105"/>
      <c r="H91" s="28"/>
      <c r="I91" s="15"/>
    </row>
    <row r="92" spans="1:9" ht="13.5" thickBot="1" x14ac:dyDescent="0.25">
      <c r="A92" s="200">
        <v>9</v>
      </c>
      <c r="B92" s="201"/>
      <c r="C92" s="202"/>
      <c r="D92" s="3"/>
      <c r="E92" s="91"/>
      <c r="F92" s="103"/>
      <c r="H92" s="30"/>
      <c r="I92" s="9"/>
    </row>
    <row r="93" spans="1:9" ht="14.25" thickTop="1" thickBot="1" x14ac:dyDescent="0.25">
      <c r="A93" s="173"/>
      <c r="B93" s="174"/>
      <c r="C93" s="175"/>
      <c r="D93" s="54" t="s">
        <v>41</v>
      </c>
      <c r="E93" s="99" t="s">
        <v>25</v>
      </c>
      <c r="F93" s="101"/>
      <c r="H93" s="21" t="s">
        <v>0</v>
      </c>
      <c r="I93" s="4" t="s">
        <v>0</v>
      </c>
    </row>
    <row r="94" spans="1:9" ht="14.25" thickTop="1" thickBot="1" x14ac:dyDescent="0.25">
      <c r="A94" s="176"/>
      <c r="B94" s="177"/>
      <c r="C94" s="178"/>
      <c r="D94" s="54"/>
      <c r="E94" s="99"/>
      <c r="F94" s="113"/>
      <c r="H94" s="21"/>
      <c r="I94" s="4"/>
    </row>
    <row r="95" spans="1:9" ht="55.5" customHeight="1" thickTop="1" thickBot="1" x14ac:dyDescent="0.25">
      <c r="A95" s="176"/>
      <c r="B95" s="177"/>
      <c r="C95" s="178"/>
      <c r="D95" s="52" t="s">
        <v>102</v>
      </c>
      <c r="E95" s="99"/>
      <c r="F95" s="113"/>
      <c r="H95" s="21"/>
      <c r="I95" s="4"/>
    </row>
    <row r="96" spans="1:9" ht="14.25" thickTop="1" thickBot="1" x14ac:dyDescent="0.25">
      <c r="A96" s="176"/>
      <c r="B96" s="177"/>
      <c r="C96" s="178"/>
      <c r="D96" s="54"/>
      <c r="E96" s="99"/>
      <c r="F96" s="113"/>
      <c r="H96" s="21"/>
      <c r="I96" s="4"/>
    </row>
    <row r="97" spans="1:9" ht="13.5" thickBot="1" x14ac:dyDescent="0.25">
      <c r="A97" s="200">
        <v>10</v>
      </c>
      <c r="B97" s="201"/>
      <c r="C97" s="201"/>
      <c r="D97" s="3"/>
      <c r="E97" s="161"/>
      <c r="F97" s="106"/>
      <c r="H97" s="23"/>
      <c r="I97" s="6"/>
    </row>
    <row r="98" spans="1:9" ht="14.25" thickTop="1" thickBot="1" x14ac:dyDescent="0.25">
      <c r="A98" s="173"/>
      <c r="B98" s="174"/>
      <c r="C98" s="174"/>
      <c r="D98" s="50" t="s">
        <v>44</v>
      </c>
      <c r="E98" s="160" t="s">
        <v>25</v>
      </c>
      <c r="F98" s="104"/>
      <c r="H98" s="23"/>
      <c r="I98" s="6"/>
    </row>
    <row r="99" spans="1:9" ht="14.25" thickTop="1" thickBot="1" x14ac:dyDescent="0.25">
      <c r="A99" s="176"/>
      <c r="B99" s="177"/>
      <c r="C99" s="177"/>
      <c r="D99" s="50"/>
      <c r="E99" s="160"/>
      <c r="F99" s="113"/>
      <c r="H99" s="23"/>
      <c r="I99" s="6"/>
    </row>
    <row r="100" spans="1:9" ht="14.25" thickTop="1" thickBot="1" x14ac:dyDescent="0.25">
      <c r="A100" s="176"/>
      <c r="B100" s="177"/>
      <c r="C100" s="177"/>
      <c r="D100" s="159" t="s">
        <v>73</v>
      </c>
      <c r="E100" s="160"/>
      <c r="F100" s="113"/>
      <c r="H100" s="23"/>
      <c r="I100" s="6"/>
    </row>
    <row r="101" spans="1:9" ht="14.25" thickTop="1" thickBot="1" x14ac:dyDescent="0.25">
      <c r="A101" s="176"/>
      <c r="B101" s="177"/>
      <c r="C101" s="177"/>
      <c r="D101" s="159"/>
      <c r="E101" s="160"/>
      <c r="F101" s="113"/>
      <c r="H101" s="23"/>
      <c r="I101" s="6"/>
    </row>
    <row r="102" spans="1:9" ht="14.25" thickTop="1" thickBot="1" x14ac:dyDescent="0.25">
      <c r="A102" s="176"/>
      <c r="B102" s="177"/>
      <c r="C102" s="177"/>
      <c r="D102" s="159" t="s">
        <v>84</v>
      </c>
      <c r="E102" s="160"/>
      <c r="F102" s="113"/>
      <c r="H102" s="23"/>
      <c r="I102" s="6"/>
    </row>
    <row r="103" spans="1:9" ht="14.25" thickTop="1" thickBot="1" x14ac:dyDescent="0.25">
      <c r="A103" s="176"/>
      <c r="B103" s="177"/>
      <c r="C103" s="177"/>
      <c r="D103" s="159" t="s">
        <v>75</v>
      </c>
      <c r="E103" s="160"/>
      <c r="F103" s="113"/>
      <c r="H103" s="23"/>
      <c r="I103" s="6"/>
    </row>
    <row r="104" spans="1:9" ht="14.25" thickTop="1" thickBot="1" x14ac:dyDescent="0.25">
      <c r="A104" s="176"/>
      <c r="B104" s="177"/>
      <c r="C104" s="177"/>
      <c r="D104" s="159" t="s">
        <v>89</v>
      </c>
      <c r="E104" s="160"/>
      <c r="F104" s="113"/>
      <c r="H104" s="23"/>
      <c r="I104" s="6"/>
    </row>
    <row r="105" spans="1:9" ht="14.25" thickTop="1" thickBot="1" x14ac:dyDescent="0.25">
      <c r="A105" s="176"/>
      <c r="B105" s="177"/>
      <c r="C105" s="177"/>
      <c r="D105" s="159"/>
      <c r="E105" s="160"/>
      <c r="F105" s="113"/>
      <c r="H105" s="23"/>
      <c r="I105" s="6"/>
    </row>
    <row r="106" spans="1:9" ht="14.25" thickTop="1" thickBot="1" x14ac:dyDescent="0.25">
      <c r="A106" s="176"/>
      <c r="B106" s="177"/>
      <c r="C106" s="177"/>
      <c r="D106" s="159" t="s">
        <v>79</v>
      </c>
      <c r="E106" s="160"/>
      <c r="F106" s="113"/>
      <c r="H106" s="23"/>
      <c r="I106" s="6"/>
    </row>
    <row r="107" spans="1:9" ht="14.25" thickTop="1" thickBot="1" x14ac:dyDescent="0.25">
      <c r="A107" s="176"/>
      <c r="B107" s="177"/>
      <c r="C107" s="177"/>
      <c r="D107" s="159"/>
      <c r="E107" s="160"/>
      <c r="F107" s="113"/>
      <c r="H107" s="23"/>
      <c r="I107" s="6"/>
    </row>
    <row r="108" spans="1:9" ht="14.25" thickTop="1" thickBot="1" x14ac:dyDescent="0.25">
      <c r="A108" s="176"/>
      <c r="B108" s="177"/>
      <c r="C108" s="177"/>
      <c r="D108" s="159" t="s">
        <v>90</v>
      </c>
      <c r="E108" s="160"/>
      <c r="F108" s="113"/>
      <c r="H108" s="23"/>
      <c r="I108" s="6"/>
    </row>
    <row r="109" spans="1:9" ht="14.25" thickTop="1" thickBot="1" x14ac:dyDescent="0.25">
      <c r="A109" s="176"/>
      <c r="B109" s="177"/>
      <c r="C109" s="177"/>
      <c r="D109" s="163"/>
      <c r="E109" s="162"/>
      <c r="F109" s="114"/>
      <c r="H109" s="23"/>
      <c r="I109" s="6"/>
    </row>
    <row r="110" spans="1:9" ht="13.5" thickBot="1" x14ac:dyDescent="0.25">
      <c r="A110" s="200">
        <v>11</v>
      </c>
      <c r="B110" s="201"/>
      <c r="C110" s="202"/>
      <c r="D110" s="3"/>
      <c r="E110" s="97"/>
      <c r="F110" s="113"/>
      <c r="H110" s="23"/>
      <c r="I110" s="6"/>
    </row>
    <row r="111" spans="1:9" ht="14.25" thickTop="1" thickBot="1" x14ac:dyDescent="0.25">
      <c r="A111" s="173"/>
      <c r="B111" s="174"/>
      <c r="C111" s="175"/>
      <c r="D111" s="54" t="s">
        <v>42</v>
      </c>
      <c r="E111" s="99" t="s">
        <v>25</v>
      </c>
      <c r="F111" s="104"/>
      <c r="H111" s="23"/>
      <c r="I111" s="6"/>
    </row>
    <row r="112" spans="1:9" ht="14.25" thickTop="1" thickBot="1" x14ac:dyDescent="0.25">
      <c r="A112" s="176"/>
      <c r="B112" s="177"/>
      <c r="C112" s="178"/>
      <c r="D112" s="54"/>
      <c r="E112" s="99"/>
      <c r="F112" s="113"/>
      <c r="H112" s="23"/>
      <c r="I112" s="6"/>
    </row>
    <row r="113" spans="1:9" ht="14.25" thickTop="1" thickBot="1" x14ac:dyDescent="0.25">
      <c r="A113" s="176"/>
      <c r="B113" s="177"/>
      <c r="C113" s="178"/>
      <c r="D113" s="152" t="s">
        <v>73</v>
      </c>
      <c r="E113" s="99"/>
      <c r="F113" s="113"/>
      <c r="H113" s="23"/>
      <c r="I113" s="6"/>
    </row>
    <row r="114" spans="1:9" ht="14.25" thickTop="1" thickBot="1" x14ac:dyDescent="0.25">
      <c r="A114" s="176"/>
      <c r="B114" s="177"/>
      <c r="C114" s="178"/>
      <c r="D114" s="152"/>
      <c r="E114" s="99"/>
      <c r="F114" s="113"/>
      <c r="H114" s="23"/>
      <c r="I114" s="6"/>
    </row>
    <row r="115" spans="1:9" ht="14.25" thickTop="1" thickBot="1" x14ac:dyDescent="0.25">
      <c r="A115" s="176"/>
      <c r="B115" s="177"/>
      <c r="C115" s="178"/>
      <c r="D115" s="164" t="s">
        <v>84</v>
      </c>
      <c r="E115" s="99"/>
      <c r="F115" s="113"/>
      <c r="H115" s="23"/>
      <c r="I115" s="6"/>
    </row>
    <row r="116" spans="1:9" ht="14.25" thickTop="1" thickBot="1" x14ac:dyDescent="0.25">
      <c r="A116" s="176"/>
      <c r="B116" s="177"/>
      <c r="C116" s="178"/>
      <c r="D116" s="152" t="s">
        <v>75</v>
      </c>
      <c r="E116" s="99"/>
      <c r="F116" s="113"/>
      <c r="H116" s="23"/>
      <c r="I116" s="6"/>
    </row>
    <row r="117" spans="1:9" ht="14.25" thickTop="1" thickBot="1" x14ac:dyDescent="0.25">
      <c r="A117" s="176"/>
      <c r="B117" s="177"/>
      <c r="C117" s="178"/>
      <c r="D117" s="152" t="s">
        <v>91</v>
      </c>
      <c r="E117" s="99"/>
      <c r="F117" s="113"/>
      <c r="H117" s="23"/>
      <c r="I117" s="6"/>
    </row>
    <row r="118" spans="1:9" ht="14.25" thickTop="1" thickBot="1" x14ac:dyDescent="0.25">
      <c r="A118" s="176"/>
      <c r="B118" s="177"/>
      <c r="C118" s="178"/>
      <c r="D118" s="152"/>
      <c r="E118" s="99"/>
      <c r="F118" s="113"/>
      <c r="H118" s="23"/>
      <c r="I118" s="6"/>
    </row>
    <row r="119" spans="1:9" ht="14.25" thickTop="1" thickBot="1" x14ac:dyDescent="0.25">
      <c r="A119" s="176"/>
      <c r="B119" s="177"/>
      <c r="C119" s="178"/>
      <c r="D119" s="152" t="s">
        <v>79</v>
      </c>
      <c r="E119" s="99"/>
      <c r="F119" s="113"/>
      <c r="H119" s="23"/>
      <c r="I119" s="6"/>
    </row>
    <row r="120" spans="1:9" ht="14.25" thickTop="1" thickBot="1" x14ac:dyDescent="0.25">
      <c r="A120" s="176"/>
      <c r="B120" s="177"/>
      <c r="C120" s="178"/>
      <c r="D120" s="152"/>
      <c r="E120" s="99"/>
      <c r="F120" s="113"/>
      <c r="H120" s="23"/>
      <c r="I120" s="6"/>
    </row>
    <row r="121" spans="1:9" ht="27" thickTop="1" thickBot="1" x14ac:dyDescent="0.25">
      <c r="A121" s="176"/>
      <c r="B121" s="177"/>
      <c r="C121" s="178"/>
      <c r="D121" s="152" t="s">
        <v>88</v>
      </c>
      <c r="E121" s="99"/>
      <c r="F121" s="113"/>
      <c r="H121" s="23"/>
      <c r="I121" s="6"/>
    </row>
    <row r="122" spans="1:9" ht="14.25" thickTop="1" thickBot="1" x14ac:dyDescent="0.25">
      <c r="A122" s="179"/>
      <c r="B122" s="180"/>
      <c r="C122" s="181"/>
      <c r="D122" s="55"/>
      <c r="E122" s="99"/>
      <c r="F122" s="114"/>
      <c r="H122" s="23"/>
      <c r="I122" s="6"/>
    </row>
    <row r="123" spans="1:9" ht="13.5" thickBot="1" x14ac:dyDescent="0.25">
      <c r="A123" s="200">
        <v>12</v>
      </c>
      <c r="B123" s="201"/>
      <c r="C123" s="202"/>
      <c r="D123" s="56"/>
      <c r="E123" s="96"/>
      <c r="F123" s="115"/>
      <c r="G123" s="1"/>
      <c r="H123" s="22">
        <v>4000</v>
      </c>
      <c r="I123" s="5">
        <v>2000</v>
      </c>
    </row>
    <row r="124" spans="1:9" ht="27" thickTop="1" thickBot="1" x14ac:dyDescent="0.25">
      <c r="A124" s="173"/>
      <c r="B124" s="174"/>
      <c r="C124" s="175"/>
      <c r="D124" s="47" t="s">
        <v>3</v>
      </c>
      <c r="E124" s="99" t="s">
        <v>25</v>
      </c>
      <c r="F124" s="101"/>
      <c r="G124" s="1"/>
      <c r="H124" s="22"/>
      <c r="I124" s="5"/>
    </row>
    <row r="125" spans="1:9" ht="14.25" thickTop="1" thickBot="1" x14ac:dyDescent="0.25">
      <c r="A125" s="176"/>
      <c r="B125" s="177"/>
      <c r="C125" s="178"/>
      <c r="D125" s="47"/>
      <c r="E125" s="99"/>
      <c r="F125" s="113"/>
      <c r="G125" s="1"/>
      <c r="H125" s="22"/>
      <c r="I125" s="5"/>
    </row>
    <row r="126" spans="1:9" ht="14.25" thickTop="1" thickBot="1" x14ac:dyDescent="0.25">
      <c r="A126" s="176"/>
      <c r="B126" s="177"/>
      <c r="C126" s="178"/>
      <c r="D126" s="152" t="s">
        <v>73</v>
      </c>
      <c r="E126" s="99"/>
      <c r="F126" s="113"/>
      <c r="G126" s="1"/>
      <c r="H126" s="22"/>
      <c r="I126" s="5"/>
    </row>
    <row r="127" spans="1:9" ht="14.25" thickTop="1" thickBot="1" x14ac:dyDescent="0.25">
      <c r="A127" s="176"/>
      <c r="B127" s="177"/>
      <c r="C127" s="178"/>
      <c r="D127" s="152"/>
      <c r="E127" s="99"/>
      <c r="F127" s="113"/>
      <c r="G127" s="1"/>
      <c r="H127" s="22"/>
      <c r="I127" s="5"/>
    </row>
    <row r="128" spans="1:9" ht="14.25" thickTop="1" thickBot="1" x14ac:dyDescent="0.25">
      <c r="A128" s="176"/>
      <c r="B128" s="177"/>
      <c r="C128" s="178"/>
      <c r="D128" s="152" t="s">
        <v>84</v>
      </c>
      <c r="E128" s="99"/>
      <c r="F128" s="113"/>
      <c r="G128" s="1"/>
      <c r="H128" s="22"/>
      <c r="I128" s="5"/>
    </row>
    <row r="129" spans="1:9" ht="14.25" thickTop="1" thickBot="1" x14ac:dyDescent="0.25">
      <c r="A129" s="176"/>
      <c r="B129" s="177"/>
      <c r="C129" s="178"/>
      <c r="D129" s="152" t="s">
        <v>75</v>
      </c>
      <c r="E129" s="99"/>
      <c r="F129" s="113"/>
      <c r="G129" s="1"/>
      <c r="H129" s="22"/>
      <c r="I129" s="5"/>
    </row>
    <row r="130" spans="1:9" ht="14.25" thickTop="1" thickBot="1" x14ac:dyDescent="0.25">
      <c r="A130" s="176"/>
      <c r="B130" s="177"/>
      <c r="C130" s="178"/>
      <c r="D130" s="152" t="s">
        <v>92</v>
      </c>
      <c r="E130" s="99"/>
      <c r="F130" s="113"/>
      <c r="G130" s="1"/>
      <c r="H130" s="22"/>
      <c r="I130" s="5"/>
    </row>
    <row r="131" spans="1:9" ht="14.25" thickTop="1" thickBot="1" x14ac:dyDescent="0.25">
      <c r="A131" s="176"/>
      <c r="B131" s="177"/>
      <c r="C131" s="178"/>
      <c r="D131" s="152"/>
      <c r="E131" s="99"/>
      <c r="F131" s="113"/>
      <c r="G131" s="1"/>
      <c r="H131" s="22"/>
      <c r="I131" s="5"/>
    </row>
    <row r="132" spans="1:9" ht="14.25" thickTop="1" thickBot="1" x14ac:dyDescent="0.25">
      <c r="A132" s="176"/>
      <c r="B132" s="177"/>
      <c r="C132" s="178"/>
      <c r="D132" s="152" t="s">
        <v>79</v>
      </c>
      <c r="E132" s="99"/>
      <c r="F132" s="113"/>
      <c r="G132" s="1"/>
      <c r="H132" s="22"/>
      <c r="I132" s="5"/>
    </row>
    <row r="133" spans="1:9" ht="14.25" thickTop="1" thickBot="1" x14ac:dyDescent="0.25">
      <c r="A133" s="176"/>
      <c r="B133" s="177"/>
      <c r="C133" s="178"/>
      <c r="D133" s="152"/>
      <c r="E133" s="99"/>
      <c r="F133" s="113"/>
      <c r="G133" s="1"/>
      <c r="H133" s="22"/>
      <c r="I133" s="5"/>
    </row>
    <row r="134" spans="1:9" ht="14.25" thickTop="1" thickBot="1" x14ac:dyDescent="0.25">
      <c r="A134" s="176"/>
      <c r="B134" s="177"/>
      <c r="C134" s="178"/>
      <c r="D134" s="152" t="s">
        <v>93</v>
      </c>
      <c r="E134" s="99"/>
      <c r="F134" s="113"/>
      <c r="G134" s="1"/>
      <c r="H134" s="22"/>
      <c r="I134" s="5"/>
    </row>
    <row r="135" spans="1:9" ht="14.25" thickTop="1" thickBot="1" x14ac:dyDescent="0.25">
      <c r="A135" s="179"/>
      <c r="B135" s="180"/>
      <c r="C135" s="181"/>
      <c r="D135" s="48"/>
      <c r="E135" s="98"/>
      <c r="F135" s="114"/>
      <c r="G135" s="1"/>
      <c r="H135" s="24"/>
      <c r="I135" s="7"/>
    </row>
    <row r="136" spans="1:9" ht="13.5" thickBot="1" x14ac:dyDescent="0.25">
      <c r="A136" s="200">
        <v>13</v>
      </c>
      <c r="B136" s="201"/>
      <c r="C136" s="202"/>
      <c r="D136" s="68"/>
      <c r="E136" s="91"/>
      <c r="F136" s="103"/>
      <c r="G136" s="1"/>
      <c r="H136" s="21"/>
      <c r="I136" s="4"/>
    </row>
    <row r="137" spans="1:9" ht="14.25" thickTop="1" thickBot="1" x14ac:dyDescent="0.25">
      <c r="A137" s="173"/>
      <c r="B137" s="174"/>
      <c r="C137" s="175"/>
      <c r="D137" s="54" t="s">
        <v>13</v>
      </c>
      <c r="E137" s="97" t="s">
        <v>25</v>
      </c>
      <c r="F137" s="101"/>
      <c r="G137" s="1"/>
      <c r="H137" s="22">
        <v>2000</v>
      </c>
      <c r="I137" s="5">
        <v>2000</v>
      </c>
    </row>
    <row r="138" spans="1:9" ht="14.25" thickTop="1" thickBot="1" x14ac:dyDescent="0.25">
      <c r="A138" s="176"/>
      <c r="B138" s="177"/>
      <c r="C138" s="178"/>
      <c r="D138" s="54"/>
      <c r="E138" s="97"/>
      <c r="F138" s="102"/>
      <c r="G138" s="1"/>
      <c r="H138" s="22"/>
      <c r="I138" s="5"/>
    </row>
    <row r="139" spans="1:9" ht="14.25" thickTop="1" thickBot="1" x14ac:dyDescent="0.25">
      <c r="A139" s="176"/>
      <c r="B139" s="177"/>
      <c r="C139" s="178"/>
      <c r="D139" s="156" t="s">
        <v>73</v>
      </c>
      <c r="E139" s="97"/>
      <c r="F139" s="102"/>
      <c r="G139" s="1"/>
      <c r="H139" s="22"/>
      <c r="I139" s="5"/>
    </row>
    <row r="140" spans="1:9" ht="14.25" thickTop="1" thickBot="1" x14ac:dyDescent="0.25">
      <c r="A140" s="176"/>
      <c r="B140" s="177"/>
      <c r="C140" s="178"/>
      <c r="D140" s="156"/>
      <c r="E140" s="97"/>
      <c r="F140" s="102"/>
      <c r="G140" s="1"/>
      <c r="H140" s="22"/>
      <c r="I140" s="5"/>
    </row>
    <row r="141" spans="1:9" ht="14.25" thickTop="1" thickBot="1" x14ac:dyDescent="0.25">
      <c r="A141" s="176"/>
      <c r="B141" s="177"/>
      <c r="C141" s="178"/>
      <c r="D141" s="156" t="s">
        <v>84</v>
      </c>
      <c r="E141" s="97"/>
      <c r="F141" s="102"/>
      <c r="G141" s="1"/>
      <c r="H141" s="22"/>
      <c r="I141" s="5"/>
    </row>
    <row r="142" spans="1:9" ht="14.25" thickTop="1" thickBot="1" x14ac:dyDescent="0.25">
      <c r="A142" s="176"/>
      <c r="B142" s="177"/>
      <c r="C142" s="178"/>
      <c r="D142" s="156" t="s">
        <v>75</v>
      </c>
      <c r="E142" s="97"/>
      <c r="F142" s="102"/>
      <c r="G142" s="1"/>
      <c r="H142" s="22"/>
      <c r="I142" s="5"/>
    </row>
    <row r="143" spans="1:9" ht="14.25" thickTop="1" thickBot="1" x14ac:dyDescent="0.25">
      <c r="A143" s="176"/>
      <c r="B143" s="177"/>
      <c r="C143" s="178"/>
      <c r="D143" s="156" t="s">
        <v>87</v>
      </c>
      <c r="E143" s="97"/>
      <c r="F143" s="102"/>
      <c r="G143" s="1"/>
      <c r="H143" s="22"/>
      <c r="I143" s="5"/>
    </row>
    <row r="144" spans="1:9" ht="14.25" thickTop="1" thickBot="1" x14ac:dyDescent="0.25">
      <c r="A144" s="176"/>
      <c r="B144" s="177"/>
      <c r="C144" s="178"/>
      <c r="D144" s="156"/>
      <c r="E144" s="97"/>
      <c r="F144" s="102"/>
      <c r="G144" s="1"/>
      <c r="H144" s="22"/>
      <c r="I144" s="5"/>
    </row>
    <row r="145" spans="1:9" ht="14.25" thickTop="1" thickBot="1" x14ac:dyDescent="0.25">
      <c r="A145" s="176"/>
      <c r="B145" s="177"/>
      <c r="C145" s="178"/>
      <c r="D145" s="156" t="s">
        <v>79</v>
      </c>
      <c r="E145" s="97"/>
      <c r="F145" s="102"/>
      <c r="G145" s="1"/>
      <c r="H145" s="22"/>
      <c r="I145" s="5"/>
    </row>
    <row r="146" spans="1:9" ht="14.25" thickTop="1" thickBot="1" x14ac:dyDescent="0.25">
      <c r="A146" s="176"/>
      <c r="B146" s="177"/>
      <c r="C146" s="178"/>
      <c r="D146" s="156"/>
      <c r="E146" s="97"/>
      <c r="F146" s="102"/>
      <c r="G146" s="1"/>
      <c r="H146" s="22"/>
      <c r="I146" s="5"/>
    </row>
    <row r="147" spans="1:9" ht="14.25" thickTop="1" thickBot="1" x14ac:dyDescent="0.25">
      <c r="A147" s="176"/>
      <c r="B147" s="177"/>
      <c r="C147" s="178"/>
      <c r="D147" s="156" t="s">
        <v>94</v>
      </c>
      <c r="E147" s="97"/>
      <c r="F147" s="102"/>
      <c r="G147" s="1"/>
      <c r="H147" s="22"/>
      <c r="I147" s="5"/>
    </row>
    <row r="148" spans="1:9" ht="14.25" thickTop="1" thickBot="1" x14ac:dyDescent="0.25">
      <c r="A148" s="179"/>
      <c r="B148" s="180"/>
      <c r="C148" s="181"/>
      <c r="D148" s="48"/>
      <c r="E148" s="92"/>
      <c r="F148" s="105"/>
      <c r="G148" s="1"/>
      <c r="H148" s="25"/>
      <c r="I148" s="8"/>
    </row>
    <row r="149" spans="1:9" ht="13.5" thickBot="1" x14ac:dyDescent="0.25">
      <c r="A149" s="200">
        <v>14</v>
      </c>
      <c r="B149" s="201"/>
      <c r="C149" s="202"/>
      <c r="D149" s="53"/>
      <c r="E149" s="91"/>
      <c r="F149" s="103"/>
      <c r="G149" s="1"/>
      <c r="H149" s="21"/>
      <c r="I149" s="4"/>
    </row>
    <row r="150" spans="1:9" ht="14.25" thickTop="1" thickBot="1" x14ac:dyDescent="0.25">
      <c r="A150" s="173"/>
      <c r="B150" s="174"/>
      <c r="C150" s="175"/>
      <c r="D150" s="54" t="s">
        <v>43</v>
      </c>
      <c r="E150" s="97" t="s">
        <v>25</v>
      </c>
      <c r="F150" s="101"/>
      <c r="G150" s="1"/>
      <c r="H150" s="22">
        <v>8000</v>
      </c>
      <c r="I150" s="5">
        <v>3000</v>
      </c>
    </row>
    <row r="151" spans="1:9" ht="14.25" thickTop="1" thickBot="1" x14ac:dyDescent="0.25">
      <c r="A151" s="176"/>
      <c r="B151" s="177"/>
      <c r="C151" s="178"/>
      <c r="D151" s="54"/>
      <c r="E151" s="97"/>
      <c r="F151" s="102"/>
      <c r="G151" s="1"/>
      <c r="H151" s="22"/>
      <c r="I151" s="5"/>
    </row>
    <row r="152" spans="1:9" ht="14.25" thickTop="1" thickBot="1" x14ac:dyDescent="0.25">
      <c r="A152" s="176"/>
      <c r="B152" s="177"/>
      <c r="C152" s="178"/>
      <c r="D152" s="156" t="s">
        <v>73</v>
      </c>
      <c r="E152" s="97"/>
      <c r="F152" s="102"/>
      <c r="G152" s="1"/>
      <c r="H152" s="22"/>
      <c r="I152" s="5"/>
    </row>
    <row r="153" spans="1:9" ht="14.25" thickTop="1" thickBot="1" x14ac:dyDescent="0.25">
      <c r="A153" s="176"/>
      <c r="B153" s="177"/>
      <c r="C153" s="178"/>
      <c r="D153" s="156"/>
      <c r="E153" s="97"/>
      <c r="F153" s="102"/>
      <c r="G153" s="1"/>
      <c r="H153" s="22"/>
      <c r="I153" s="5"/>
    </row>
    <row r="154" spans="1:9" ht="14.25" thickTop="1" thickBot="1" x14ac:dyDescent="0.25">
      <c r="A154" s="176"/>
      <c r="B154" s="177"/>
      <c r="C154" s="178"/>
      <c r="D154" s="156" t="s">
        <v>84</v>
      </c>
      <c r="E154" s="97"/>
      <c r="F154" s="102"/>
      <c r="G154" s="1"/>
      <c r="H154" s="22"/>
      <c r="I154" s="5"/>
    </row>
    <row r="155" spans="1:9" ht="14.25" thickTop="1" thickBot="1" x14ac:dyDescent="0.25">
      <c r="A155" s="176"/>
      <c r="B155" s="177"/>
      <c r="C155" s="178"/>
      <c r="D155" s="156" t="s">
        <v>75</v>
      </c>
      <c r="E155" s="97"/>
      <c r="F155" s="102"/>
      <c r="G155" s="1"/>
      <c r="H155" s="22"/>
      <c r="I155" s="5"/>
    </row>
    <row r="156" spans="1:9" ht="14.25" thickTop="1" thickBot="1" x14ac:dyDescent="0.25">
      <c r="A156" s="176"/>
      <c r="B156" s="177"/>
      <c r="C156" s="178"/>
      <c r="D156" s="156" t="s">
        <v>95</v>
      </c>
      <c r="E156" s="97"/>
      <c r="F156" s="102"/>
      <c r="G156" s="1"/>
      <c r="H156" s="22"/>
      <c r="I156" s="5"/>
    </row>
    <row r="157" spans="1:9" ht="14.25" thickTop="1" thickBot="1" x14ac:dyDescent="0.25">
      <c r="A157" s="176"/>
      <c r="B157" s="177"/>
      <c r="C157" s="178"/>
      <c r="D157" s="156"/>
      <c r="E157" s="97"/>
      <c r="F157" s="102"/>
      <c r="G157" s="1"/>
      <c r="H157" s="22"/>
      <c r="I157" s="5"/>
    </row>
    <row r="158" spans="1:9" ht="14.25" thickTop="1" thickBot="1" x14ac:dyDescent="0.25">
      <c r="A158" s="176"/>
      <c r="B158" s="177"/>
      <c r="C158" s="178"/>
      <c r="D158" s="156" t="s">
        <v>79</v>
      </c>
      <c r="E158" s="97"/>
      <c r="F158" s="102"/>
      <c r="G158" s="1"/>
      <c r="H158" s="22"/>
      <c r="I158" s="5"/>
    </row>
    <row r="159" spans="1:9" ht="14.25" thickTop="1" thickBot="1" x14ac:dyDescent="0.25">
      <c r="A159" s="176"/>
      <c r="B159" s="177"/>
      <c r="C159" s="178"/>
      <c r="D159" s="156"/>
      <c r="E159" s="97"/>
      <c r="F159" s="102"/>
      <c r="G159" s="1"/>
      <c r="H159" s="22"/>
      <c r="I159" s="5"/>
    </row>
    <row r="160" spans="1:9" ht="14.25" thickTop="1" thickBot="1" x14ac:dyDescent="0.25">
      <c r="A160" s="176"/>
      <c r="B160" s="177"/>
      <c r="C160" s="178"/>
      <c r="D160" s="156" t="s">
        <v>94</v>
      </c>
      <c r="E160" s="97"/>
      <c r="F160" s="102"/>
      <c r="G160" s="1"/>
      <c r="H160" s="22"/>
      <c r="I160" s="5"/>
    </row>
    <row r="161" spans="1:9" ht="14.25" thickTop="1" thickBot="1" x14ac:dyDescent="0.25">
      <c r="A161" s="179"/>
      <c r="B161" s="180"/>
      <c r="C161" s="181"/>
      <c r="D161" s="165"/>
      <c r="E161" s="92"/>
      <c r="F161" s="105"/>
      <c r="G161" s="1"/>
      <c r="H161" s="25"/>
      <c r="I161" s="8"/>
    </row>
    <row r="162" spans="1:9" x14ac:dyDescent="0.2">
      <c r="A162" s="204">
        <v>15</v>
      </c>
      <c r="B162" s="205"/>
      <c r="C162" s="206"/>
      <c r="D162" s="53"/>
      <c r="E162" s="97"/>
      <c r="F162" s="102"/>
      <c r="G162" s="1"/>
      <c r="H162" s="21"/>
      <c r="I162" s="4"/>
    </row>
    <row r="163" spans="1:9" x14ac:dyDescent="0.2">
      <c r="A163" s="207"/>
      <c r="B163" s="208"/>
      <c r="C163" s="209"/>
      <c r="D163" s="47" t="s">
        <v>55</v>
      </c>
      <c r="E163" s="97" t="s">
        <v>25</v>
      </c>
      <c r="F163" s="109">
        <f>'PRILOGA 2'!B10</f>
        <v>0</v>
      </c>
      <c r="G163" s="1"/>
      <c r="H163" s="21"/>
      <c r="I163" s="4"/>
    </row>
    <row r="164" spans="1:9" x14ac:dyDescent="0.2">
      <c r="A164" s="207"/>
      <c r="B164" s="208"/>
      <c r="C164" s="209"/>
      <c r="D164" s="47" t="s">
        <v>60</v>
      </c>
      <c r="E164" s="97"/>
      <c r="F164" s="102"/>
      <c r="G164" s="1"/>
      <c r="H164" s="21"/>
      <c r="I164" s="4"/>
    </row>
    <row r="165" spans="1:9" x14ac:dyDescent="0.2">
      <c r="A165" s="207"/>
      <c r="B165" s="208"/>
      <c r="C165" s="209"/>
      <c r="D165" s="47"/>
      <c r="E165" s="97"/>
      <c r="F165" s="102"/>
      <c r="G165" s="1"/>
      <c r="H165" s="21"/>
      <c r="I165" s="4"/>
    </row>
    <row r="166" spans="1:9" x14ac:dyDescent="0.2">
      <c r="A166" s="207"/>
      <c r="B166" s="208"/>
      <c r="C166" s="209"/>
      <c r="D166" s="156" t="s">
        <v>73</v>
      </c>
      <c r="E166" s="97"/>
      <c r="F166" s="102"/>
      <c r="G166" s="1"/>
      <c r="H166" s="21"/>
      <c r="I166" s="4"/>
    </row>
    <row r="167" spans="1:9" x14ac:dyDescent="0.2">
      <c r="A167" s="207"/>
      <c r="B167" s="208"/>
      <c r="C167" s="209"/>
      <c r="D167" s="156"/>
      <c r="E167" s="97"/>
      <c r="F167" s="102"/>
      <c r="G167" s="1"/>
      <c r="H167" s="21"/>
      <c r="I167" s="4"/>
    </row>
    <row r="168" spans="1:9" x14ac:dyDescent="0.2">
      <c r="A168" s="207"/>
      <c r="B168" s="208"/>
      <c r="C168" s="209"/>
      <c r="D168" s="156" t="s">
        <v>84</v>
      </c>
      <c r="E168" s="97"/>
      <c r="F168" s="102"/>
      <c r="G168" s="1"/>
      <c r="H168" s="21"/>
      <c r="I168" s="4"/>
    </row>
    <row r="169" spans="1:9" x14ac:dyDescent="0.2">
      <c r="A169" s="207"/>
      <c r="B169" s="208"/>
      <c r="C169" s="209"/>
      <c r="D169" s="156" t="s">
        <v>75</v>
      </c>
      <c r="E169" s="97"/>
      <c r="F169" s="102"/>
      <c r="G169" s="1"/>
      <c r="H169" s="21"/>
      <c r="I169" s="4"/>
    </row>
    <row r="170" spans="1:9" x14ac:dyDescent="0.2">
      <c r="A170" s="207"/>
      <c r="B170" s="208"/>
      <c r="C170" s="209"/>
      <c r="D170" s="156" t="s">
        <v>96</v>
      </c>
      <c r="E170" s="97"/>
      <c r="F170" s="102"/>
      <c r="G170" s="1"/>
      <c r="H170" s="21"/>
      <c r="I170" s="4"/>
    </row>
    <row r="171" spans="1:9" x14ac:dyDescent="0.2">
      <c r="A171" s="207"/>
      <c r="B171" s="208"/>
      <c r="C171" s="209"/>
      <c r="D171" s="156"/>
      <c r="E171" s="97"/>
      <c r="F171" s="102"/>
      <c r="G171" s="1"/>
      <c r="H171" s="21"/>
      <c r="I171" s="4"/>
    </row>
    <row r="172" spans="1:9" x14ac:dyDescent="0.2">
      <c r="A172" s="207"/>
      <c r="B172" s="208"/>
      <c r="C172" s="209"/>
      <c r="D172" s="156" t="s">
        <v>79</v>
      </c>
      <c r="E172" s="97"/>
      <c r="F172" s="102"/>
      <c r="G172" s="1"/>
      <c r="H172" s="21"/>
      <c r="I172" s="4"/>
    </row>
    <row r="173" spans="1:9" x14ac:dyDescent="0.2">
      <c r="A173" s="207"/>
      <c r="B173" s="208"/>
      <c r="C173" s="209"/>
      <c r="D173" s="156"/>
      <c r="E173" s="97"/>
      <c r="F173" s="102"/>
      <c r="G173" s="1"/>
      <c r="H173" s="21"/>
      <c r="I173" s="4"/>
    </row>
    <row r="174" spans="1:9" x14ac:dyDescent="0.2">
      <c r="A174" s="207"/>
      <c r="B174" s="208"/>
      <c r="C174" s="209"/>
      <c r="D174" s="156" t="s">
        <v>97</v>
      </c>
      <c r="E174" s="97"/>
      <c r="F174" s="102"/>
      <c r="G174" s="1"/>
      <c r="H174" s="21"/>
      <c r="I174" s="4"/>
    </row>
    <row r="175" spans="1:9" ht="13.5" thickBot="1" x14ac:dyDescent="0.25">
      <c r="A175" s="210"/>
      <c r="B175" s="211"/>
      <c r="C175" s="212"/>
      <c r="D175" s="48"/>
      <c r="E175" s="97"/>
      <c r="F175" s="102"/>
      <c r="G175" s="1"/>
      <c r="H175" s="21"/>
      <c r="I175" s="4"/>
    </row>
    <row r="176" spans="1:9" ht="13.5" thickBot="1" x14ac:dyDescent="0.25">
      <c r="A176" s="200">
        <v>16</v>
      </c>
      <c r="B176" s="201"/>
      <c r="C176" s="202"/>
      <c r="D176" s="53"/>
      <c r="E176" s="91"/>
      <c r="F176" s="103"/>
      <c r="G176" s="1"/>
      <c r="H176" s="21"/>
      <c r="I176" s="4"/>
    </row>
    <row r="177" spans="1:9" ht="14.25" thickTop="1" thickBot="1" x14ac:dyDescent="0.25">
      <c r="A177" s="173"/>
      <c r="B177" s="174"/>
      <c r="C177" s="175"/>
      <c r="D177" s="49" t="s">
        <v>67</v>
      </c>
      <c r="E177" s="97" t="s">
        <v>25</v>
      </c>
      <c r="F177" s="101"/>
      <c r="G177" s="1"/>
      <c r="H177" s="21"/>
      <c r="I177" s="4"/>
    </row>
    <row r="178" spans="1:9" ht="14.25" thickTop="1" thickBot="1" x14ac:dyDescent="0.25">
      <c r="A178" s="176"/>
      <c r="B178" s="177"/>
      <c r="C178" s="178"/>
      <c r="D178" s="49"/>
      <c r="E178" s="97"/>
      <c r="F178" s="102"/>
      <c r="G178" s="1"/>
      <c r="H178" s="21"/>
      <c r="I178" s="4"/>
    </row>
    <row r="179" spans="1:9" ht="14.25" thickTop="1" thickBot="1" x14ac:dyDescent="0.25">
      <c r="A179" s="176"/>
      <c r="B179" s="177"/>
      <c r="C179" s="178"/>
      <c r="D179" s="156" t="s">
        <v>73</v>
      </c>
      <c r="E179" s="97"/>
      <c r="F179" s="102"/>
      <c r="G179" s="1"/>
      <c r="H179" s="21"/>
      <c r="I179" s="4"/>
    </row>
    <row r="180" spans="1:9" ht="14.25" thickTop="1" thickBot="1" x14ac:dyDescent="0.25">
      <c r="A180" s="176"/>
      <c r="B180" s="177"/>
      <c r="C180" s="178"/>
      <c r="D180" s="156"/>
      <c r="E180" s="97"/>
      <c r="F180" s="102"/>
      <c r="G180" s="1"/>
      <c r="H180" s="21"/>
      <c r="I180" s="4"/>
    </row>
    <row r="181" spans="1:9" ht="14.25" thickTop="1" thickBot="1" x14ac:dyDescent="0.25">
      <c r="A181" s="176"/>
      <c r="B181" s="177"/>
      <c r="C181" s="178"/>
      <c r="D181" s="156" t="s">
        <v>74</v>
      </c>
      <c r="E181" s="97"/>
      <c r="F181" s="102"/>
      <c r="G181" s="1"/>
      <c r="H181" s="21"/>
      <c r="I181" s="4"/>
    </row>
    <row r="182" spans="1:9" ht="14.25" thickTop="1" thickBot="1" x14ac:dyDescent="0.25">
      <c r="A182" s="176"/>
      <c r="B182" s="177"/>
      <c r="C182" s="178"/>
      <c r="D182" s="156" t="s">
        <v>75</v>
      </c>
      <c r="E182" s="97"/>
      <c r="F182" s="102"/>
      <c r="G182" s="1"/>
      <c r="H182" s="21"/>
      <c r="I182" s="4"/>
    </row>
    <row r="183" spans="1:9" ht="14.25" thickTop="1" thickBot="1" x14ac:dyDescent="0.25">
      <c r="A183" s="176"/>
      <c r="B183" s="177"/>
      <c r="C183" s="178"/>
      <c r="D183" s="156" t="s">
        <v>89</v>
      </c>
      <c r="E183" s="97"/>
      <c r="F183" s="102"/>
      <c r="G183" s="1"/>
      <c r="H183" s="21"/>
      <c r="I183" s="4"/>
    </row>
    <row r="184" spans="1:9" ht="14.25" thickTop="1" thickBot="1" x14ac:dyDescent="0.25">
      <c r="A184" s="176"/>
      <c r="B184" s="177"/>
      <c r="C184" s="178"/>
      <c r="D184" s="156"/>
      <c r="E184" s="97"/>
      <c r="F184" s="102"/>
      <c r="G184" s="1"/>
      <c r="H184" s="21"/>
      <c r="I184" s="4"/>
    </row>
    <row r="185" spans="1:9" ht="14.25" thickTop="1" thickBot="1" x14ac:dyDescent="0.25">
      <c r="A185" s="176"/>
      <c r="B185" s="177"/>
      <c r="C185" s="178"/>
      <c r="D185" s="156" t="s">
        <v>79</v>
      </c>
      <c r="E185" s="97"/>
      <c r="F185" s="102"/>
      <c r="G185" s="1"/>
      <c r="H185" s="21"/>
      <c r="I185" s="4"/>
    </row>
    <row r="186" spans="1:9" ht="14.25" thickTop="1" thickBot="1" x14ac:dyDescent="0.25">
      <c r="A186" s="176"/>
      <c r="B186" s="177"/>
      <c r="C186" s="178"/>
      <c r="D186" s="156"/>
      <c r="E186" s="97"/>
      <c r="F186" s="102"/>
      <c r="G186" s="1"/>
      <c r="H186" s="21"/>
      <c r="I186" s="4"/>
    </row>
    <row r="187" spans="1:9" ht="14.25" thickTop="1" thickBot="1" x14ac:dyDescent="0.25">
      <c r="A187" s="176"/>
      <c r="B187" s="177"/>
      <c r="C187" s="178"/>
      <c r="D187" s="156" t="s">
        <v>80</v>
      </c>
      <c r="E187" s="97"/>
      <c r="F187" s="102"/>
      <c r="G187" s="1"/>
      <c r="H187" s="21"/>
      <c r="I187" s="4"/>
    </row>
    <row r="188" spans="1:9" ht="14.25" thickTop="1" thickBot="1" x14ac:dyDescent="0.25">
      <c r="A188" s="179"/>
      <c r="B188" s="180"/>
      <c r="C188" s="181"/>
      <c r="D188" s="57"/>
      <c r="E188" s="92"/>
      <c r="F188" s="105"/>
      <c r="G188" s="1"/>
      <c r="H188" s="21"/>
      <c r="I188" s="4"/>
    </row>
    <row r="189" spans="1:9" ht="13.5" thickBot="1" x14ac:dyDescent="0.25">
      <c r="A189" s="200">
        <v>17</v>
      </c>
      <c r="B189" s="201"/>
      <c r="C189" s="202"/>
      <c r="D189" s="53"/>
      <c r="E189" s="91"/>
      <c r="F189" s="103"/>
      <c r="G189" s="1"/>
      <c r="H189" s="21"/>
      <c r="I189" s="4"/>
    </row>
    <row r="190" spans="1:9" ht="14.25" thickTop="1" thickBot="1" x14ac:dyDescent="0.25">
      <c r="A190" s="173"/>
      <c r="B190" s="174"/>
      <c r="C190" s="175"/>
      <c r="D190" s="49" t="s">
        <v>14</v>
      </c>
      <c r="E190" s="97" t="s">
        <v>25</v>
      </c>
      <c r="F190" s="101"/>
      <c r="G190" s="1"/>
      <c r="H190" s="22">
        <v>16000</v>
      </c>
      <c r="I190" s="5">
        <v>5000</v>
      </c>
    </row>
    <row r="191" spans="1:9" ht="14.25" thickTop="1" thickBot="1" x14ac:dyDescent="0.25">
      <c r="A191" s="176"/>
      <c r="B191" s="177"/>
      <c r="C191" s="178"/>
      <c r="D191" s="49"/>
      <c r="E191" s="97"/>
      <c r="F191" s="102"/>
      <c r="G191" s="1"/>
      <c r="H191" s="22"/>
      <c r="I191" s="5"/>
    </row>
    <row r="192" spans="1:9" ht="14.25" thickTop="1" thickBot="1" x14ac:dyDescent="0.25">
      <c r="A192" s="176"/>
      <c r="B192" s="177"/>
      <c r="C192" s="178"/>
      <c r="D192" s="156" t="s">
        <v>73</v>
      </c>
      <c r="E192" s="97"/>
      <c r="F192" s="102"/>
      <c r="G192" s="1"/>
      <c r="H192" s="22"/>
      <c r="I192" s="5"/>
    </row>
    <row r="193" spans="1:9" ht="14.25" thickTop="1" thickBot="1" x14ac:dyDescent="0.25">
      <c r="A193" s="176"/>
      <c r="B193" s="177"/>
      <c r="C193" s="178"/>
      <c r="D193" s="156"/>
      <c r="E193" s="97"/>
      <c r="F193" s="102"/>
      <c r="G193" s="1"/>
      <c r="H193" s="22"/>
      <c r="I193" s="5"/>
    </row>
    <row r="194" spans="1:9" ht="14.25" thickTop="1" thickBot="1" x14ac:dyDescent="0.25">
      <c r="A194" s="176"/>
      <c r="B194" s="177"/>
      <c r="C194" s="178"/>
      <c r="D194" s="156" t="s">
        <v>84</v>
      </c>
      <c r="E194" s="97"/>
      <c r="F194" s="102"/>
      <c r="G194" s="1"/>
      <c r="H194" s="22"/>
      <c r="I194" s="5"/>
    </row>
    <row r="195" spans="1:9" ht="14.25" thickTop="1" thickBot="1" x14ac:dyDescent="0.25">
      <c r="A195" s="176"/>
      <c r="B195" s="177"/>
      <c r="C195" s="178"/>
      <c r="D195" s="156"/>
      <c r="E195" s="97"/>
      <c r="F195" s="102"/>
      <c r="G195" s="1"/>
      <c r="H195" s="22"/>
      <c r="I195" s="5"/>
    </row>
    <row r="196" spans="1:9" ht="14.25" thickTop="1" thickBot="1" x14ac:dyDescent="0.25">
      <c r="A196" s="176"/>
      <c r="B196" s="177"/>
      <c r="C196" s="178"/>
      <c r="D196" s="156" t="s">
        <v>75</v>
      </c>
      <c r="E196" s="97"/>
      <c r="F196" s="102"/>
      <c r="G196" s="1"/>
      <c r="H196" s="22"/>
      <c r="I196" s="5"/>
    </row>
    <row r="197" spans="1:9" ht="14.25" thickTop="1" thickBot="1" x14ac:dyDescent="0.25">
      <c r="A197" s="176"/>
      <c r="B197" s="177"/>
      <c r="C197" s="178"/>
      <c r="D197" s="156" t="s">
        <v>98</v>
      </c>
      <c r="E197" s="97"/>
      <c r="F197" s="102"/>
      <c r="G197" s="1"/>
      <c r="H197" s="22"/>
      <c r="I197" s="5"/>
    </row>
    <row r="198" spans="1:9" ht="14.25" thickTop="1" thickBot="1" x14ac:dyDescent="0.25">
      <c r="A198" s="176"/>
      <c r="B198" s="177"/>
      <c r="C198" s="178"/>
      <c r="D198" s="156"/>
      <c r="E198" s="97"/>
      <c r="F198" s="102"/>
      <c r="G198" s="1"/>
      <c r="H198" s="22"/>
      <c r="I198" s="5"/>
    </row>
    <row r="199" spans="1:9" ht="14.25" thickTop="1" thickBot="1" x14ac:dyDescent="0.25">
      <c r="A199" s="176"/>
      <c r="B199" s="177"/>
      <c r="C199" s="178"/>
      <c r="D199" s="156" t="s">
        <v>79</v>
      </c>
      <c r="E199" s="97"/>
      <c r="F199" s="102"/>
      <c r="G199" s="1"/>
      <c r="H199" s="22"/>
      <c r="I199" s="5"/>
    </row>
    <row r="200" spans="1:9" ht="14.25" thickTop="1" thickBot="1" x14ac:dyDescent="0.25">
      <c r="A200" s="176"/>
      <c r="B200" s="177"/>
      <c r="C200" s="178"/>
      <c r="D200" s="156"/>
      <c r="E200" s="97"/>
      <c r="F200" s="102"/>
      <c r="G200" s="1"/>
      <c r="H200" s="22"/>
      <c r="I200" s="5"/>
    </row>
    <row r="201" spans="1:9" ht="14.25" thickTop="1" thickBot="1" x14ac:dyDescent="0.25">
      <c r="A201" s="176"/>
      <c r="B201" s="177"/>
      <c r="C201" s="178"/>
      <c r="D201" s="156" t="s">
        <v>94</v>
      </c>
      <c r="E201" s="97"/>
      <c r="F201" s="102"/>
      <c r="G201" s="1"/>
      <c r="H201" s="22"/>
      <c r="I201" s="5"/>
    </row>
    <row r="202" spans="1:9" ht="14.25" thickTop="1" thickBot="1" x14ac:dyDescent="0.25">
      <c r="A202" s="176"/>
      <c r="B202" s="177"/>
      <c r="C202" s="178"/>
      <c r="D202" s="57"/>
      <c r="E202" s="97"/>
      <c r="F202" s="102"/>
      <c r="G202" s="1"/>
      <c r="H202" s="22"/>
      <c r="I202" s="5"/>
    </row>
    <row r="203" spans="1:9" ht="13.5" thickBot="1" x14ac:dyDescent="0.25">
      <c r="A203" s="200">
        <v>18</v>
      </c>
      <c r="B203" s="201"/>
      <c r="C203" s="202"/>
      <c r="D203" s="47"/>
      <c r="E203" s="97"/>
      <c r="F203" s="102"/>
      <c r="G203" s="1"/>
      <c r="H203" s="21"/>
      <c r="I203" s="4"/>
    </row>
    <row r="204" spans="1:9" ht="14.25" thickTop="1" thickBot="1" x14ac:dyDescent="0.25">
      <c r="A204" s="173"/>
      <c r="B204" s="174"/>
      <c r="C204" s="175"/>
      <c r="D204" s="47" t="s">
        <v>8</v>
      </c>
      <c r="E204" s="97"/>
      <c r="F204" s="102"/>
      <c r="G204" s="1"/>
      <c r="H204" s="21"/>
      <c r="I204" s="4"/>
    </row>
    <row r="205" spans="1:9" ht="14.25" thickTop="1" thickBot="1" x14ac:dyDescent="0.25">
      <c r="A205" s="173"/>
      <c r="B205" s="174"/>
      <c r="C205" s="175"/>
      <c r="D205" s="47"/>
      <c r="E205" s="99"/>
      <c r="F205" s="113"/>
      <c r="G205" s="1"/>
      <c r="H205" s="21"/>
      <c r="I205" s="4"/>
    </row>
    <row r="206" spans="1:9" ht="14.25" thickTop="1" thickBot="1" x14ac:dyDescent="0.25">
      <c r="A206" s="173"/>
      <c r="B206" s="174"/>
      <c r="C206" s="175"/>
      <c r="D206" s="47" t="s">
        <v>15</v>
      </c>
      <c r="E206" s="99" t="s">
        <v>25</v>
      </c>
      <c r="F206" s="101"/>
      <c r="G206" s="1"/>
      <c r="H206" s="21"/>
      <c r="I206" s="4"/>
    </row>
    <row r="207" spans="1:9" ht="14.25" thickTop="1" thickBot="1" x14ac:dyDescent="0.25">
      <c r="A207" s="173"/>
      <c r="B207" s="174"/>
      <c r="C207" s="175"/>
      <c r="D207" s="47"/>
      <c r="E207" s="97"/>
      <c r="F207" s="102"/>
      <c r="G207" s="1"/>
      <c r="H207" s="21"/>
      <c r="I207" s="4"/>
    </row>
    <row r="208" spans="1:9" ht="14.25" thickTop="1" thickBot="1" x14ac:dyDescent="0.25">
      <c r="A208" s="173"/>
      <c r="B208" s="174"/>
      <c r="C208" s="175"/>
      <c r="D208" s="47" t="s">
        <v>9</v>
      </c>
      <c r="E208" s="99" t="s">
        <v>25</v>
      </c>
      <c r="F208" s="101"/>
      <c r="G208" s="1"/>
      <c r="H208" s="21"/>
      <c r="I208" s="4"/>
    </row>
    <row r="209" spans="1:9" ht="14.25" thickTop="1" thickBot="1" x14ac:dyDescent="0.25">
      <c r="A209" s="173"/>
      <c r="B209" s="174"/>
      <c r="C209" s="175"/>
      <c r="D209" s="58"/>
      <c r="E209" s="100"/>
      <c r="F209" s="102"/>
      <c r="G209" s="1"/>
      <c r="H209" s="21"/>
      <c r="I209" s="4"/>
    </row>
    <row r="210" spans="1:9" ht="14.25" thickTop="1" thickBot="1" x14ac:dyDescent="0.25">
      <c r="A210" s="173"/>
      <c r="B210" s="174"/>
      <c r="C210" s="175"/>
      <c r="D210" s="47" t="s">
        <v>71</v>
      </c>
      <c r="E210" s="99" t="s">
        <v>25</v>
      </c>
      <c r="F210" s="101"/>
      <c r="G210" s="1"/>
      <c r="H210" s="21"/>
      <c r="I210" s="4"/>
    </row>
    <row r="211" spans="1:9" ht="14.25" thickTop="1" thickBot="1" x14ac:dyDescent="0.25">
      <c r="A211" s="173"/>
      <c r="B211" s="174"/>
      <c r="C211" s="175"/>
      <c r="D211" s="58"/>
      <c r="E211" s="100"/>
      <c r="F211" s="102"/>
      <c r="G211" s="1"/>
      <c r="H211" s="21"/>
      <c r="I211" s="4"/>
    </row>
    <row r="212" spans="1:9" ht="14.25" thickTop="1" thickBot="1" x14ac:dyDescent="0.25">
      <c r="A212" s="173"/>
      <c r="B212" s="174"/>
      <c r="C212" s="175"/>
      <c r="D212" s="47" t="s">
        <v>49</v>
      </c>
      <c r="E212" s="97" t="s">
        <v>25</v>
      </c>
      <c r="F212" s="116"/>
      <c r="G212" s="1"/>
      <c r="H212" s="21"/>
      <c r="I212" s="4"/>
    </row>
    <row r="213" spans="1:9" ht="14.25" thickTop="1" thickBot="1" x14ac:dyDescent="0.25">
      <c r="A213" s="173"/>
      <c r="B213" s="174"/>
      <c r="C213" s="175"/>
      <c r="D213" s="47"/>
      <c r="E213" s="97"/>
      <c r="F213" s="102"/>
      <c r="G213" s="1"/>
      <c r="H213" s="21"/>
      <c r="I213" s="4"/>
    </row>
    <row r="214" spans="1:9" ht="14.25" thickTop="1" thickBot="1" x14ac:dyDescent="0.25">
      <c r="A214" s="173"/>
      <c r="B214" s="174"/>
      <c r="C214" s="175"/>
      <c r="D214" s="47" t="s">
        <v>70</v>
      </c>
      <c r="E214" s="99" t="s">
        <v>25</v>
      </c>
      <c r="F214" s="101"/>
      <c r="G214" s="1"/>
      <c r="H214" s="21"/>
      <c r="I214" s="4"/>
    </row>
    <row r="215" spans="1:9" ht="14.25" thickTop="1" thickBot="1" x14ac:dyDescent="0.25">
      <c r="A215" s="179"/>
      <c r="B215" s="180"/>
      <c r="C215" s="181"/>
      <c r="D215" s="47"/>
      <c r="E215" s="79"/>
      <c r="F215" s="117"/>
      <c r="G215" s="1"/>
      <c r="H215" s="21"/>
      <c r="I215" s="4"/>
    </row>
    <row r="216" spans="1:9" ht="13.5" thickBot="1" x14ac:dyDescent="0.25">
      <c r="A216" s="200">
        <v>19</v>
      </c>
      <c r="B216" s="201"/>
      <c r="C216" s="202"/>
      <c r="D216" s="53"/>
      <c r="E216" s="75"/>
      <c r="F216" s="118"/>
      <c r="G216" s="1"/>
      <c r="H216" s="21"/>
      <c r="I216" s="4"/>
    </row>
    <row r="217" spans="1:9" ht="27" thickTop="1" thickBot="1" x14ac:dyDescent="0.25">
      <c r="A217" s="173"/>
      <c r="B217" s="174"/>
      <c r="C217" s="175"/>
      <c r="D217" s="50" t="s">
        <v>50</v>
      </c>
      <c r="E217" s="77" t="s">
        <v>46</v>
      </c>
      <c r="F217" s="109">
        <f>D218*D220</f>
        <v>0</v>
      </c>
      <c r="G217" s="1"/>
      <c r="H217" s="31" t="str">
        <f>IF(G220&gt;0,G218*G220,"")</f>
        <v/>
      </c>
      <c r="I217" s="11" t="str">
        <f>IF(H220&gt;0,H218*H220,"")</f>
        <v/>
      </c>
    </row>
    <row r="218" spans="1:9" ht="14.25" thickTop="1" thickBot="1" x14ac:dyDescent="0.25">
      <c r="A218" s="173"/>
      <c r="B218" s="174"/>
      <c r="C218" s="175"/>
      <c r="D218" s="50">
        <v>100</v>
      </c>
      <c r="E218" s="79"/>
      <c r="F218" s="110"/>
      <c r="G218" s="1"/>
      <c r="H218" s="21" t="s">
        <v>4</v>
      </c>
      <c r="I218" s="4" t="s">
        <v>4</v>
      </c>
    </row>
    <row r="219" spans="1:9" ht="14.25" thickTop="1" thickBot="1" x14ac:dyDescent="0.25">
      <c r="A219" s="173"/>
      <c r="B219" s="174"/>
      <c r="C219" s="175"/>
      <c r="D219" s="54" t="s">
        <v>11</v>
      </c>
      <c r="E219" s="79"/>
      <c r="F219" s="110"/>
      <c r="G219" s="1"/>
      <c r="H219" s="21"/>
      <c r="I219" s="4"/>
    </row>
    <row r="220" spans="1:9" ht="14.25" thickTop="1" thickBot="1" x14ac:dyDescent="0.25">
      <c r="A220" s="173"/>
      <c r="B220" s="174"/>
      <c r="C220" s="175"/>
      <c r="D220" s="101"/>
      <c r="E220" s="43"/>
      <c r="F220" s="110"/>
      <c r="G220" s="1"/>
      <c r="H220" s="21"/>
      <c r="I220" s="4"/>
    </row>
    <row r="221" spans="1:9" ht="19.5" customHeight="1" thickTop="1" thickBot="1" x14ac:dyDescent="0.25">
      <c r="A221" s="173"/>
      <c r="B221" s="174"/>
      <c r="C221" s="175"/>
      <c r="D221" s="59" t="s">
        <v>39</v>
      </c>
      <c r="E221" s="80"/>
      <c r="F221" s="110"/>
      <c r="G221" s="1"/>
      <c r="H221" s="21"/>
      <c r="I221" s="4"/>
    </row>
    <row r="222" spans="1:9" ht="14.25" thickTop="1" thickBot="1" x14ac:dyDescent="0.25">
      <c r="A222" s="179"/>
      <c r="B222" s="180"/>
      <c r="C222" s="181"/>
      <c r="D222" s="48"/>
      <c r="E222" s="78"/>
      <c r="F222" s="119"/>
      <c r="G222" s="1"/>
      <c r="H222" s="25"/>
      <c r="I222" s="8"/>
    </row>
    <row r="223" spans="1:9" x14ac:dyDescent="0.2">
      <c r="A223" s="1"/>
      <c r="B223" s="36"/>
      <c r="C223" s="38"/>
      <c r="D223" s="60"/>
      <c r="E223" s="81"/>
      <c r="F223" s="120"/>
      <c r="G223" s="1"/>
      <c r="H223" s="32"/>
      <c r="I223" s="10"/>
    </row>
    <row r="224" spans="1:9" x14ac:dyDescent="0.2">
      <c r="A224" s="1"/>
      <c r="B224" s="36"/>
      <c r="C224" s="38"/>
      <c r="D224" s="61" t="s">
        <v>1</v>
      </c>
      <c r="E224" s="82"/>
      <c r="F224" s="109">
        <f>SUM(F7:F219)</f>
        <v>0</v>
      </c>
      <c r="G224" s="1"/>
      <c r="H224" s="31" t="str">
        <f>IF(D223&gt;0,SUM(H38:H222),"")</f>
        <v/>
      </c>
      <c r="I224" s="31" t="str">
        <f>IF(D223&gt;0,SUM(I38:I222),"")</f>
        <v/>
      </c>
    </row>
    <row r="225" spans="1:9" ht="13.5" thickBot="1" x14ac:dyDescent="0.25">
      <c r="A225" s="1"/>
      <c r="B225" s="36"/>
      <c r="C225" s="38"/>
      <c r="D225" s="62"/>
      <c r="E225" s="83"/>
      <c r="F225" s="121"/>
      <c r="G225" s="1"/>
      <c r="H225" s="33"/>
      <c r="I225" s="33"/>
    </row>
    <row r="226" spans="1:9" x14ac:dyDescent="0.2">
      <c r="A226" s="1"/>
      <c r="B226" s="36"/>
      <c r="C226" s="38"/>
      <c r="D226" s="63"/>
      <c r="E226" s="84"/>
      <c r="F226" s="120"/>
      <c r="G226" s="1"/>
      <c r="H226" s="31"/>
      <c r="I226" s="31"/>
    </row>
    <row r="227" spans="1:9" x14ac:dyDescent="0.2">
      <c r="A227" s="1"/>
      <c r="B227" s="36"/>
      <c r="C227" s="38"/>
      <c r="D227" s="61" t="s">
        <v>16</v>
      </c>
      <c r="E227" s="82"/>
      <c r="F227" s="109">
        <f>ROUND(F224*0.1,2)</f>
        <v>0</v>
      </c>
      <c r="G227" s="1"/>
      <c r="H227" s="31"/>
      <c r="I227" s="31"/>
    </row>
    <row r="228" spans="1:9" ht="13.5" thickBot="1" x14ac:dyDescent="0.25">
      <c r="A228" s="1"/>
      <c r="B228" s="36"/>
      <c r="C228" s="38"/>
      <c r="D228" s="62"/>
      <c r="E228" s="83"/>
      <c r="F228" s="121"/>
      <c r="G228" s="1"/>
      <c r="H228" s="31"/>
      <c r="I228" s="31"/>
    </row>
    <row r="229" spans="1:9" x14ac:dyDescent="0.2">
      <c r="A229" s="1"/>
      <c r="B229" s="36"/>
      <c r="C229" s="38"/>
      <c r="D229" s="61"/>
      <c r="E229" s="82"/>
      <c r="F229" s="109"/>
      <c r="G229" s="1"/>
      <c r="H229" s="31"/>
      <c r="I229" s="31"/>
    </row>
    <row r="230" spans="1:9" x14ac:dyDescent="0.2">
      <c r="A230" s="1"/>
      <c r="B230" s="36"/>
      <c r="C230" s="38"/>
      <c r="D230" s="61" t="s">
        <v>10</v>
      </c>
      <c r="E230" s="82"/>
      <c r="F230" s="109">
        <f>ROUND((F227+F224),2)</f>
        <v>0</v>
      </c>
      <c r="G230" s="1"/>
      <c r="H230" s="31"/>
      <c r="I230" s="31"/>
    </row>
    <row r="231" spans="1:9" ht="13.5" thickBot="1" x14ac:dyDescent="0.25">
      <c r="A231" s="1"/>
      <c r="B231" s="36"/>
      <c r="C231" s="38"/>
      <c r="D231" s="61"/>
      <c r="E231" s="82"/>
      <c r="F231" s="109"/>
      <c r="G231" s="1"/>
      <c r="H231" s="31"/>
      <c r="I231" s="31"/>
    </row>
    <row r="232" spans="1:9" x14ac:dyDescent="0.2">
      <c r="A232" s="1"/>
      <c r="B232" s="36"/>
      <c r="C232" s="38"/>
      <c r="D232" s="63"/>
      <c r="E232" s="84"/>
      <c r="F232" s="120"/>
      <c r="G232" s="1"/>
      <c r="H232" s="31"/>
      <c r="I232" s="31"/>
    </row>
    <row r="233" spans="1:9" x14ac:dyDescent="0.2">
      <c r="A233" s="1"/>
      <c r="B233" s="36"/>
      <c r="C233" s="38"/>
      <c r="D233" s="61" t="s">
        <v>40</v>
      </c>
      <c r="E233" s="82"/>
      <c r="F233" s="109">
        <f>ROUND(F230*1.22,2)</f>
        <v>0</v>
      </c>
      <c r="G233" s="1"/>
      <c r="H233" s="31"/>
      <c r="I233" s="31"/>
    </row>
    <row r="234" spans="1:9" ht="13.5" thickBot="1" x14ac:dyDescent="0.25">
      <c r="A234" s="1"/>
      <c r="B234" s="36"/>
      <c r="C234" s="38"/>
      <c r="D234" s="62"/>
      <c r="E234" s="83"/>
      <c r="F234" s="121"/>
      <c r="G234" s="1"/>
      <c r="H234" s="31"/>
      <c r="I234" s="31"/>
    </row>
    <row r="235" spans="1:9" ht="6" customHeight="1" x14ac:dyDescent="0.2">
      <c r="A235" s="1"/>
      <c r="B235" s="36"/>
      <c r="C235" s="38"/>
      <c r="D235" s="39"/>
      <c r="E235" s="76"/>
      <c r="F235" s="34"/>
      <c r="G235" s="1"/>
    </row>
    <row r="236" spans="1:9" x14ac:dyDescent="0.2">
      <c r="A236" s="1"/>
      <c r="B236" s="36"/>
      <c r="C236" s="38"/>
      <c r="D236" s="64" t="s">
        <v>5</v>
      </c>
      <c r="E236" s="85"/>
      <c r="F236" s="34"/>
      <c r="G236" s="1"/>
    </row>
    <row r="237" spans="1:9" x14ac:dyDescent="0.2">
      <c r="A237" s="1"/>
      <c r="B237" s="36"/>
      <c r="C237" s="38"/>
      <c r="D237" s="39" t="s">
        <v>6</v>
      </c>
      <c r="E237" s="76"/>
      <c r="F237" s="34"/>
      <c r="G237" s="1"/>
    </row>
    <row r="238" spans="1:9" x14ac:dyDescent="0.2">
      <c r="A238" s="1"/>
      <c r="B238" s="36"/>
      <c r="C238" s="38"/>
      <c r="D238" s="39"/>
      <c r="E238" s="76"/>
      <c r="F238" s="34"/>
      <c r="G238" s="1"/>
    </row>
    <row r="239" spans="1:9" ht="38.25" x14ac:dyDescent="0.2">
      <c r="A239" s="1"/>
      <c r="B239" s="36"/>
      <c r="C239" s="38"/>
      <c r="D239" s="40" t="s">
        <v>37</v>
      </c>
      <c r="E239" s="71"/>
      <c r="F239" s="34"/>
      <c r="G239" s="1"/>
    </row>
    <row r="240" spans="1:9" x14ac:dyDescent="0.2">
      <c r="A240" s="1"/>
      <c r="B240" s="36"/>
      <c r="C240" s="38"/>
      <c r="D240" s="40"/>
      <c r="E240" s="71"/>
      <c r="F240" s="34"/>
      <c r="G240" s="1"/>
    </row>
    <row r="241" spans="1:11" ht="5.25" customHeight="1" x14ac:dyDescent="0.2">
      <c r="A241" s="1"/>
      <c r="B241" s="36"/>
      <c r="C241" s="38"/>
      <c r="D241" s="44"/>
      <c r="E241" s="86"/>
      <c r="F241" s="34"/>
      <c r="G241" s="1"/>
    </row>
    <row r="242" spans="1:11" x14ac:dyDescent="0.2">
      <c r="A242" s="1"/>
      <c r="B242" s="36"/>
      <c r="C242" s="38"/>
      <c r="D242" s="44"/>
      <c r="E242" s="86"/>
      <c r="F242" s="34"/>
      <c r="G242" s="1"/>
    </row>
    <row r="243" spans="1:11" x14ac:dyDescent="0.2">
      <c r="A243" s="1"/>
      <c r="B243" s="36"/>
      <c r="C243" s="38"/>
      <c r="D243" s="45"/>
      <c r="E243" s="87"/>
      <c r="F243" s="34"/>
      <c r="G243" s="1"/>
    </row>
    <row r="244" spans="1:11" ht="4.5" customHeight="1" x14ac:dyDescent="0.2">
      <c r="B244" s="37"/>
      <c r="D244" s="44"/>
      <c r="E244" s="86"/>
      <c r="F244" s="34"/>
    </row>
    <row r="245" spans="1:11" s="35" customFormat="1" x14ac:dyDescent="0.2">
      <c r="A245"/>
      <c r="B245" s="37"/>
      <c r="C245" s="13"/>
      <c r="D245" s="44"/>
      <c r="E245" s="86"/>
      <c r="F245" s="34"/>
      <c r="G245"/>
      <c r="H245"/>
      <c r="I245"/>
      <c r="J245"/>
      <c r="K245"/>
    </row>
    <row r="246" spans="1:11" s="35" customFormat="1" x14ac:dyDescent="0.2">
      <c r="A246"/>
      <c r="B246" s="37"/>
      <c r="C246" s="13"/>
      <c r="D246" s="44"/>
      <c r="E246" s="86"/>
      <c r="F246" s="34"/>
      <c r="G246"/>
      <c r="H246"/>
      <c r="I246"/>
      <c r="J246"/>
      <c r="K246"/>
    </row>
    <row r="247" spans="1:11" s="35" customFormat="1" x14ac:dyDescent="0.2">
      <c r="A247"/>
      <c r="B247" s="37"/>
      <c r="C247" s="13"/>
      <c r="D247" s="44"/>
      <c r="E247" s="86"/>
      <c r="F247" s="34"/>
      <c r="G247"/>
      <c r="H247"/>
      <c r="I247"/>
      <c r="J247"/>
      <c r="K247"/>
    </row>
    <row r="248" spans="1:11" s="35" customFormat="1" ht="3.75" customHeight="1" x14ac:dyDescent="0.2">
      <c r="A248"/>
      <c r="B248" s="37"/>
      <c r="C248" s="13"/>
      <c r="D248" s="44"/>
      <c r="E248" s="86"/>
      <c r="F248" s="34"/>
      <c r="G248"/>
      <c r="H248"/>
      <c r="I248"/>
      <c r="J248"/>
      <c r="K248"/>
    </row>
    <row r="249" spans="1:11" s="35" customFormat="1" x14ac:dyDescent="0.2">
      <c r="A249"/>
      <c r="B249" s="37"/>
      <c r="C249" s="13"/>
      <c r="D249" s="44"/>
      <c r="E249" s="86"/>
      <c r="F249" s="34"/>
      <c r="G249"/>
      <c r="H249"/>
      <c r="I249"/>
      <c r="J249"/>
      <c r="K249"/>
    </row>
    <row r="250" spans="1:11" s="35" customFormat="1" x14ac:dyDescent="0.2">
      <c r="A250"/>
      <c r="B250" s="12"/>
      <c r="C250" s="13"/>
      <c r="D250" s="39"/>
      <c r="E250" s="76"/>
      <c r="F250" s="34"/>
      <c r="G250"/>
      <c r="H250"/>
      <c r="I250"/>
      <c r="J250"/>
      <c r="K250"/>
    </row>
  </sheetData>
  <sheetProtection formatCells="0" formatColumns="0" formatRows="0"/>
  <mergeCells count="21">
    <mergeCell ref="A216:C222"/>
    <mergeCell ref="D3:F3"/>
    <mergeCell ref="A162:C175"/>
    <mergeCell ref="A123:C135"/>
    <mergeCell ref="A136:C148"/>
    <mergeCell ref="A149:C161"/>
    <mergeCell ref="A189:C202"/>
    <mergeCell ref="A203:C215"/>
    <mergeCell ref="A67:C79"/>
    <mergeCell ref="A80:C91"/>
    <mergeCell ref="A92:C96"/>
    <mergeCell ref="A97:C109"/>
    <mergeCell ref="A110:C122"/>
    <mergeCell ref="A176:C188"/>
    <mergeCell ref="D1:F1"/>
    <mergeCell ref="A33:C37"/>
    <mergeCell ref="A38:C42"/>
    <mergeCell ref="A55:C66"/>
    <mergeCell ref="A43:C54"/>
    <mergeCell ref="A7:C18"/>
    <mergeCell ref="A19:C32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rowBreaks count="1" manualBreakCount="1">
    <brk id="20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2"/>
  <sheetViews>
    <sheetView view="pageBreakPreview" topLeftCell="A5" zoomScale="130" zoomScaleNormal="100" zoomScaleSheetLayoutView="130" workbookViewId="0">
      <selection activeCell="E20" sqref="E20"/>
    </sheetView>
  </sheetViews>
  <sheetFormatPr defaultColWidth="9.140625" defaultRowHeight="12.75" x14ac:dyDescent="0.2"/>
  <cols>
    <col min="1" max="1" width="45.85546875" style="65" customWidth="1"/>
    <col min="2" max="2" width="17.5703125" style="65" customWidth="1"/>
    <col min="3" max="3" width="13.42578125" style="65" customWidth="1"/>
    <col min="4" max="4" width="11.5703125" style="65" customWidth="1"/>
    <col min="5" max="5" width="21" style="65" bestFit="1" customWidth="1"/>
    <col min="6" max="16384" width="9.140625" style="65"/>
  </cols>
  <sheetData>
    <row r="2" spans="1:5" ht="16.5" x14ac:dyDescent="0.2">
      <c r="A2" s="69" t="s">
        <v>18</v>
      </c>
      <c r="B2" s="70" t="s">
        <v>19</v>
      </c>
      <c r="C2" s="1"/>
      <c r="D2" s="1"/>
      <c r="E2" s="1"/>
    </row>
    <row r="3" spans="1:5" ht="16.5" x14ac:dyDescent="0.2">
      <c r="A3" s="70"/>
      <c r="B3" s="1"/>
      <c r="C3" s="1"/>
      <c r="D3" s="1"/>
      <c r="E3" s="1"/>
    </row>
    <row r="4" spans="1:5" ht="17.25" thickBot="1" x14ac:dyDescent="0.25">
      <c r="A4" s="70"/>
      <c r="B4" s="1"/>
      <c r="C4" s="1"/>
      <c r="D4" s="1"/>
      <c r="E4" s="1"/>
    </row>
    <row r="5" spans="1:5" ht="13.5" thickBot="1" x14ac:dyDescent="0.25">
      <c r="A5" s="140" t="s">
        <v>20</v>
      </c>
      <c r="B5" s="141" t="s">
        <v>21</v>
      </c>
      <c r="C5" s="142" t="s">
        <v>22</v>
      </c>
      <c r="D5" s="143" t="s">
        <v>23</v>
      </c>
      <c r="E5" s="143" t="s">
        <v>24</v>
      </c>
    </row>
    <row r="6" spans="1:5" ht="28.5" customHeight="1" x14ac:dyDescent="0.2">
      <c r="A6" s="144" t="s">
        <v>36</v>
      </c>
      <c r="B6" s="145"/>
      <c r="C6" s="145"/>
      <c r="D6" s="146"/>
      <c r="E6" s="147"/>
    </row>
    <row r="7" spans="1:5" ht="25.5" x14ac:dyDescent="0.2">
      <c r="A7" s="148" t="s">
        <v>51</v>
      </c>
      <c r="B7" s="149" t="s">
        <v>52</v>
      </c>
      <c r="C7" s="149">
        <v>8</v>
      </c>
      <c r="D7" s="151"/>
      <c r="E7" s="150">
        <f>C7*D7</f>
        <v>0</v>
      </c>
    </row>
    <row r="8" spans="1:5" ht="25.5" x14ac:dyDescent="0.2">
      <c r="A8" s="148" t="s">
        <v>47</v>
      </c>
      <c r="B8" s="149" t="s">
        <v>25</v>
      </c>
      <c r="C8" s="149">
        <v>1</v>
      </c>
      <c r="D8" s="151"/>
      <c r="E8" s="150">
        <f t="shared" ref="E8:E19" si="0">C8*D8</f>
        <v>0</v>
      </c>
    </row>
    <row r="9" spans="1:5" x14ac:dyDescent="0.2">
      <c r="A9" s="148" t="s">
        <v>29</v>
      </c>
      <c r="B9" s="149" t="s">
        <v>26</v>
      </c>
      <c r="C9" s="149">
        <v>8</v>
      </c>
      <c r="D9" s="151"/>
      <c r="E9" s="150">
        <f t="shared" si="0"/>
        <v>0</v>
      </c>
    </row>
    <row r="10" spans="1:5" ht="51" x14ac:dyDescent="0.2">
      <c r="A10" s="148" t="s">
        <v>53</v>
      </c>
      <c r="B10" s="149" t="s">
        <v>26</v>
      </c>
      <c r="C10" s="149">
        <v>8</v>
      </c>
      <c r="D10" s="151"/>
      <c r="E10" s="150">
        <f t="shared" si="0"/>
        <v>0</v>
      </c>
    </row>
    <row r="11" spans="1:5" x14ac:dyDescent="0.2">
      <c r="A11" s="148" t="s">
        <v>30</v>
      </c>
      <c r="B11" s="149" t="s">
        <v>25</v>
      </c>
      <c r="C11" s="149">
        <v>1</v>
      </c>
      <c r="D11" s="151"/>
      <c r="E11" s="150">
        <f t="shared" si="0"/>
        <v>0</v>
      </c>
    </row>
    <row r="12" spans="1:5" x14ac:dyDescent="0.2">
      <c r="A12" s="148"/>
      <c r="B12" s="149"/>
      <c r="C12" s="149"/>
      <c r="D12" s="151"/>
      <c r="E12" s="150"/>
    </row>
    <row r="13" spans="1:5" x14ac:dyDescent="0.2">
      <c r="A13" s="144" t="s">
        <v>27</v>
      </c>
      <c r="B13" s="149"/>
      <c r="C13" s="149"/>
      <c r="D13" s="151"/>
      <c r="E13" s="150"/>
    </row>
    <row r="14" spans="1:5" x14ac:dyDescent="0.2">
      <c r="A14" s="148" t="s">
        <v>31</v>
      </c>
      <c r="B14" s="149" t="s">
        <v>26</v>
      </c>
      <c r="C14" s="149">
        <v>4</v>
      </c>
      <c r="D14" s="151"/>
      <c r="E14" s="150">
        <f t="shared" si="0"/>
        <v>0</v>
      </c>
    </row>
    <row r="15" spans="1:5" ht="25.5" x14ac:dyDescent="0.2">
      <c r="A15" s="148" t="s">
        <v>32</v>
      </c>
      <c r="B15" s="149" t="s">
        <v>26</v>
      </c>
      <c r="C15" s="149">
        <v>10</v>
      </c>
      <c r="D15" s="151"/>
      <c r="E15" s="150">
        <f t="shared" si="0"/>
        <v>0</v>
      </c>
    </row>
    <row r="16" spans="1:5" x14ac:dyDescent="0.2">
      <c r="A16" s="148" t="s">
        <v>33</v>
      </c>
      <c r="B16" s="149" t="s">
        <v>26</v>
      </c>
      <c r="C16" s="149">
        <v>4</v>
      </c>
      <c r="D16" s="151"/>
      <c r="E16" s="150">
        <f t="shared" si="0"/>
        <v>0</v>
      </c>
    </row>
    <row r="17" spans="1:5" x14ac:dyDescent="0.2">
      <c r="A17" s="148"/>
      <c r="B17" s="149"/>
      <c r="C17" s="149"/>
      <c r="D17" s="151"/>
      <c r="E17" s="150"/>
    </row>
    <row r="18" spans="1:5" ht="25.5" x14ac:dyDescent="0.2">
      <c r="A18" s="144" t="s">
        <v>34</v>
      </c>
      <c r="B18" s="149"/>
      <c r="C18" s="149"/>
      <c r="D18" s="151"/>
      <c r="E18" s="150"/>
    </row>
    <row r="19" spans="1:5" ht="90" thickBot="1" x14ac:dyDescent="0.25">
      <c r="A19" s="148" t="s">
        <v>35</v>
      </c>
      <c r="B19" s="149" t="s">
        <v>25</v>
      </c>
      <c r="C19" s="149">
        <v>1</v>
      </c>
      <c r="D19" s="151"/>
      <c r="E19" s="150">
        <f t="shared" si="0"/>
        <v>0</v>
      </c>
    </row>
    <row r="20" spans="1:5" ht="13.5" thickBot="1" x14ac:dyDescent="0.25">
      <c r="A20" s="66" t="s">
        <v>28</v>
      </c>
      <c r="B20" s="67"/>
      <c r="C20" s="67"/>
      <c r="D20" s="67"/>
      <c r="E20" s="139">
        <f>SUM(E6:E19)</f>
        <v>0</v>
      </c>
    </row>
    <row r="21" spans="1:5" x14ac:dyDescent="0.2">
      <c r="A21" s="132" t="s">
        <v>5</v>
      </c>
    </row>
    <row r="22" spans="1:5" x14ac:dyDescent="0.2">
      <c r="A22" s="1" t="s">
        <v>6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5870-22FC-4E52-8598-8F98E7CD9D47}">
  <sheetPr>
    <pageSetUpPr fitToPage="1"/>
  </sheetPr>
  <dimension ref="A2:E14"/>
  <sheetViews>
    <sheetView view="pageBreakPreview" zoomScaleNormal="100" zoomScaleSheetLayoutView="100" workbookViewId="0">
      <selection activeCell="G7" sqref="G7"/>
    </sheetView>
  </sheetViews>
  <sheetFormatPr defaultRowHeight="12.75" x14ac:dyDescent="0.2"/>
  <cols>
    <col min="1" max="1" width="68.7109375" customWidth="1"/>
    <col min="2" max="2" width="27.140625" style="122" customWidth="1"/>
    <col min="3" max="3" width="9.140625" hidden="1" customWidth="1"/>
    <col min="256" max="256" width="9" customWidth="1"/>
    <col min="257" max="257" width="63.42578125" customWidth="1"/>
    <col min="258" max="258" width="27.140625" customWidth="1"/>
    <col min="259" max="259" width="0" hidden="1" customWidth="1"/>
    <col min="512" max="512" width="9" customWidth="1"/>
    <col min="513" max="513" width="63.42578125" customWidth="1"/>
    <col min="514" max="514" width="27.140625" customWidth="1"/>
    <col min="515" max="515" width="0" hidden="1" customWidth="1"/>
    <col min="768" max="768" width="9" customWidth="1"/>
    <col min="769" max="769" width="63.42578125" customWidth="1"/>
    <col min="770" max="770" width="27.140625" customWidth="1"/>
    <col min="771" max="771" width="0" hidden="1" customWidth="1"/>
    <col min="1024" max="1024" width="9" customWidth="1"/>
    <col min="1025" max="1025" width="63.42578125" customWidth="1"/>
    <col min="1026" max="1026" width="27.140625" customWidth="1"/>
    <col min="1027" max="1027" width="0" hidden="1" customWidth="1"/>
    <col min="1280" max="1280" width="9" customWidth="1"/>
    <col min="1281" max="1281" width="63.42578125" customWidth="1"/>
    <col min="1282" max="1282" width="27.140625" customWidth="1"/>
    <col min="1283" max="1283" width="0" hidden="1" customWidth="1"/>
    <col min="1536" max="1536" width="9" customWidth="1"/>
    <col min="1537" max="1537" width="63.42578125" customWidth="1"/>
    <col min="1538" max="1538" width="27.140625" customWidth="1"/>
    <col min="1539" max="1539" width="0" hidden="1" customWidth="1"/>
    <col min="1792" max="1792" width="9" customWidth="1"/>
    <col min="1793" max="1793" width="63.42578125" customWidth="1"/>
    <col min="1794" max="1794" width="27.140625" customWidth="1"/>
    <col min="1795" max="1795" width="0" hidden="1" customWidth="1"/>
    <col min="2048" max="2048" width="9" customWidth="1"/>
    <col min="2049" max="2049" width="63.42578125" customWidth="1"/>
    <col min="2050" max="2050" width="27.140625" customWidth="1"/>
    <col min="2051" max="2051" width="0" hidden="1" customWidth="1"/>
    <col min="2304" max="2304" width="9" customWidth="1"/>
    <col min="2305" max="2305" width="63.42578125" customWidth="1"/>
    <col min="2306" max="2306" width="27.140625" customWidth="1"/>
    <col min="2307" max="2307" width="0" hidden="1" customWidth="1"/>
    <col min="2560" max="2560" width="9" customWidth="1"/>
    <col min="2561" max="2561" width="63.42578125" customWidth="1"/>
    <col min="2562" max="2562" width="27.140625" customWidth="1"/>
    <col min="2563" max="2563" width="0" hidden="1" customWidth="1"/>
    <col min="2816" max="2816" width="9" customWidth="1"/>
    <col min="2817" max="2817" width="63.42578125" customWidth="1"/>
    <col min="2818" max="2818" width="27.140625" customWidth="1"/>
    <col min="2819" max="2819" width="0" hidden="1" customWidth="1"/>
    <col min="3072" max="3072" width="9" customWidth="1"/>
    <col min="3073" max="3073" width="63.42578125" customWidth="1"/>
    <col min="3074" max="3074" width="27.140625" customWidth="1"/>
    <col min="3075" max="3075" width="0" hidden="1" customWidth="1"/>
    <col min="3328" max="3328" width="9" customWidth="1"/>
    <col min="3329" max="3329" width="63.42578125" customWidth="1"/>
    <col min="3330" max="3330" width="27.140625" customWidth="1"/>
    <col min="3331" max="3331" width="0" hidden="1" customWidth="1"/>
    <col min="3584" max="3584" width="9" customWidth="1"/>
    <col min="3585" max="3585" width="63.42578125" customWidth="1"/>
    <col min="3586" max="3586" width="27.140625" customWidth="1"/>
    <col min="3587" max="3587" width="0" hidden="1" customWidth="1"/>
    <col min="3840" max="3840" width="9" customWidth="1"/>
    <col min="3841" max="3841" width="63.42578125" customWidth="1"/>
    <col min="3842" max="3842" width="27.140625" customWidth="1"/>
    <col min="3843" max="3843" width="0" hidden="1" customWidth="1"/>
    <col min="4096" max="4096" width="9" customWidth="1"/>
    <col min="4097" max="4097" width="63.42578125" customWidth="1"/>
    <col min="4098" max="4098" width="27.140625" customWidth="1"/>
    <col min="4099" max="4099" width="0" hidden="1" customWidth="1"/>
    <col min="4352" max="4352" width="9" customWidth="1"/>
    <col min="4353" max="4353" width="63.42578125" customWidth="1"/>
    <col min="4354" max="4354" width="27.140625" customWidth="1"/>
    <col min="4355" max="4355" width="0" hidden="1" customWidth="1"/>
    <col min="4608" max="4608" width="9" customWidth="1"/>
    <col min="4609" max="4609" width="63.42578125" customWidth="1"/>
    <col min="4610" max="4610" width="27.140625" customWidth="1"/>
    <col min="4611" max="4611" width="0" hidden="1" customWidth="1"/>
    <col min="4864" max="4864" width="9" customWidth="1"/>
    <col min="4865" max="4865" width="63.42578125" customWidth="1"/>
    <col min="4866" max="4866" width="27.140625" customWidth="1"/>
    <col min="4867" max="4867" width="0" hidden="1" customWidth="1"/>
    <col min="5120" max="5120" width="9" customWidth="1"/>
    <col min="5121" max="5121" width="63.42578125" customWidth="1"/>
    <col min="5122" max="5122" width="27.140625" customWidth="1"/>
    <col min="5123" max="5123" width="0" hidden="1" customWidth="1"/>
    <col min="5376" max="5376" width="9" customWidth="1"/>
    <col min="5377" max="5377" width="63.42578125" customWidth="1"/>
    <col min="5378" max="5378" width="27.140625" customWidth="1"/>
    <col min="5379" max="5379" width="0" hidden="1" customWidth="1"/>
    <col min="5632" max="5632" width="9" customWidth="1"/>
    <col min="5633" max="5633" width="63.42578125" customWidth="1"/>
    <col min="5634" max="5634" width="27.140625" customWidth="1"/>
    <col min="5635" max="5635" width="0" hidden="1" customWidth="1"/>
    <col min="5888" max="5888" width="9" customWidth="1"/>
    <col min="5889" max="5889" width="63.42578125" customWidth="1"/>
    <col min="5890" max="5890" width="27.140625" customWidth="1"/>
    <col min="5891" max="5891" width="0" hidden="1" customWidth="1"/>
    <col min="6144" max="6144" width="9" customWidth="1"/>
    <col min="6145" max="6145" width="63.42578125" customWidth="1"/>
    <col min="6146" max="6146" width="27.140625" customWidth="1"/>
    <col min="6147" max="6147" width="0" hidden="1" customWidth="1"/>
    <col min="6400" max="6400" width="9" customWidth="1"/>
    <col min="6401" max="6401" width="63.42578125" customWidth="1"/>
    <col min="6402" max="6402" width="27.140625" customWidth="1"/>
    <col min="6403" max="6403" width="0" hidden="1" customWidth="1"/>
    <col min="6656" max="6656" width="9" customWidth="1"/>
    <col min="6657" max="6657" width="63.42578125" customWidth="1"/>
    <col min="6658" max="6658" width="27.140625" customWidth="1"/>
    <col min="6659" max="6659" width="0" hidden="1" customWidth="1"/>
    <col min="6912" max="6912" width="9" customWidth="1"/>
    <col min="6913" max="6913" width="63.42578125" customWidth="1"/>
    <col min="6914" max="6914" width="27.140625" customWidth="1"/>
    <col min="6915" max="6915" width="0" hidden="1" customWidth="1"/>
    <col min="7168" max="7168" width="9" customWidth="1"/>
    <col min="7169" max="7169" width="63.42578125" customWidth="1"/>
    <col min="7170" max="7170" width="27.140625" customWidth="1"/>
    <col min="7171" max="7171" width="0" hidden="1" customWidth="1"/>
    <col min="7424" max="7424" width="9" customWidth="1"/>
    <col min="7425" max="7425" width="63.42578125" customWidth="1"/>
    <col min="7426" max="7426" width="27.140625" customWidth="1"/>
    <col min="7427" max="7427" width="0" hidden="1" customWidth="1"/>
    <col min="7680" max="7680" width="9" customWidth="1"/>
    <col min="7681" max="7681" width="63.42578125" customWidth="1"/>
    <col min="7682" max="7682" width="27.140625" customWidth="1"/>
    <col min="7683" max="7683" width="0" hidden="1" customWidth="1"/>
    <col min="7936" max="7936" width="9" customWidth="1"/>
    <col min="7937" max="7937" width="63.42578125" customWidth="1"/>
    <col min="7938" max="7938" width="27.140625" customWidth="1"/>
    <col min="7939" max="7939" width="0" hidden="1" customWidth="1"/>
    <col min="8192" max="8192" width="9" customWidth="1"/>
    <col min="8193" max="8193" width="63.42578125" customWidth="1"/>
    <col min="8194" max="8194" width="27.140625" customWidth="1"/>
    <col min="8195" max="8195" width="0" hidden="1" customWidth="1"/>
    <col min="8448" max="8448" width="9" customWidth="1"/>
    <col min="8449" max="8449" width="63.42578125" customWidth="1"/>
    <col min="8450" max="8450" width="27.140625" customWidth="1"/>
    <col min="8451" max="8451" width="0" hidden="1" customWidth="1"/>
    <col min="8704" max="8704" width="9" customWidth="1"/>
    <col min="8705" max="8705" width="63.42578125" customWidth="1"/>
    <col min="8706" max="8706" width="27.140625" customWidth="1"/>
    <col min="8707" max="8707" width="0" hidden="1" customWidth="1"/>
    <col min="8960" max="8960" width="9" customWidth="1"/>
    <col min="8961" max="8961" width="63.42578125" customWidth="1"/>
    <col min="8962" max="8962" width="27.140625" customWidth="1"/>
    <col min="8963" max="8963" width="0" hidden="1" customWidth="1"/>
    <col min="9216" max="9216" width="9" customWidth="1"/>
    <col min="9217" max="9217" width="63.42578125" customWidth="1"/>
    <col min="9218" max="9218" width="27.140625" customWidth="1"/>
    <col min="9219" max="9219" width="0" hidden="1" customWidth="1"/>
    <col min="9472" max="9472" width="9" customWidth="1"/>
    <col min="9473" max="9473" width="63.42578125" customWidth="1"/>
    <col min="9474" max="9474" width="27.140625" customWidth="1"/>
    <col min="9475" max="9475" width="0" hidden="1" customWidth="1"/>
    <col min="9728" max="9728" width="9" customWidth="1"/>
    <col min="9729" max="9729" width="63.42578125" customWidth="1"/>
    <col min="9730" max="9730" width="27.140625" customWidth="1"/>
    <col min="9731" max="9731" width="0" hidden="1" customWidth="1"/>
    <col min="9984" max="9984" width="9" customWidth="1"/>
    <col min="9985" max="9985" width="63.42578125" customWidth="1"/>
    <col min="9986" max="9986" width="27.140625" customWidth="1"/>
    <col min="9987" max="9987" width="0" hidden="1" customWidth="1"/>
    <col min="10240" max="10240" width="9" customWidth="1"/>
    <col min="10241" max="10241" width="63.42578125" customWidth="1"/>
    <col min="10242" max="10242" width="27.140625" customWidth="1"/>
    <col min="10243" max="10243" width="0" hidden="1" customWidth="1"/>
    <col min="10496" max="10496" width="9" customWidth="1"/>
    <col min="10497" max="10497" width="63.42578125" customWidth="1"/>
    <col min="10498" max="10498" width="27.140625" customWidth="1"/>
    <col min="10499" max="10499" width="0" hidden="1" customWidth="1"/>
    <col min="10752" max="10752" width="9" customWidth="1"/>
    <col min="10753" max="10753" width="63.42578125" customWidth="1"/>
    <col min="10754" max="10754" width="27.140625" customWidth="1"/>
    <col min="10755" max="10755" width="0" hidden="1" customWidth="1"/>
    <col min="11008" max="11008" width="9" customWidth="1"/>
    <col min="11009" max="11009" width="63.42578125" customWidth="1"/>
    <col min="11010" max="11010" width="27.140625" customWidth="1"/>
    <col min="11011" max="11011" width="0" hidden="1" customWidth="1"/>
    <col min="11264" max="11264" width="9" customWidth="1"/>
    <col min="11265" max="11265" width="63.42578125" customWidth="1"/>
    <col min="11266" max="11266" width="27.140625" customWidth="1"/>
    <col min="11267" max="11267" width="0" hidden="1" customWidth="1"/>
    <col min="11520" max="11520" width="9" customWidth="1"/>
    <col min="11521" max="11521" width="63.42578125" customWidth="1"/>
    <col min="11522" max="11522" width="27.140625" customWidth="1"/>
    <col min="11523" max="11523" width="0" hidden="1" customWidth="1"/>
    <col min="11776" max="11776" width="9" customWidth="1"/>
    <col min="11777" max="11777" width="63.42578125" customWidth="1"/>
    <col min="11778" max="11778" width="27.140625" customWidth="1"/>
    <col min="11779" max="11779" width="0" hidden="1" customWidth="1"/>
    <col min="12032" max="12032" width="9" customWidth="1"/>
    <col min="12033" max="12033" width="63.42578125" customWidth="1"/>
    <col min="12034" max="12034" width="27.140625" customWidth="1"/>
    <col min="12035" max="12035" width="0" hidden="1" customWidth="1"/>
    <col min="12288" max="12288" width="9" customWidth="1"/>
    <col min="12289" max="12289" width="63.42578125" customWidth="1"/>
    <col min="12290" max="12290" width="27.140625" customWidth="1"/>
    <col min="12291" max="12291" width="0" hidden="1" customWidth="1"/>
    <col min="12544" max="12544" width="9" customWidth="1"/>
    <col min="12545" max="12545" width="63.42578125" customWidth="1"/>
    <col min="12546" max="12546" width="27.140625" customWidth="1"/>
    <col min="12547" max="12547" width="0" hidden="1" customWidth="1"/>
    <col min="12800" max="12800" width="9" customWidth="1"/>
    <col min="12801" max="12801" width="63.42578125" customWidth="1"/>
    <col min="12802" max="12802" width="27.140625" customWidth="1"/>
    <col min="12803" max="12803" width="0" hidden="1" customWidth="1"/>
    <col min="13056" max="13056" width="9" customWidth="1"/>
    <col min="13057" max="13057" width="63.42578125" customWidth="1"/>
    <col min="13058" max="13058" width="27.140625" customWidth="1"/>
    <col min="13059" max="13059" width="0" hidden="1" customWidth="1"/>
    <col min="13312" max="13312" width="9" customWidth="1"/>
    <col min="13313" max="13313" width="63.42578125" customWidth="1"/>
    <col min="13314" max="13314" width="27.140625" customWidth="1"/>
    <col min="13315" max="13315" width="0" hidden="1" customWidth="1"/>
    <col min="13568" max="13568" width="9" customWidth="1"/>
    <col min="13569" max="13569" width="63.42578125" customWidth="1"/>
    <col min="13570" max="13570" width="27.140625" customWidth="1"/>
    <col min="13571" max="13571" width="0" hidden="1" customWidth="1"/>
    <col min="13824" max="13824" width="9" customWidth="1"/>
    <col min="13825" max="13825" width="63.42578125" customWidth="1"/>
    <col min="13826" max="13826" width="27.140625" customWidth="1"/>
    <col min="13827" max="13827" width="0" hidden="1" customWidth="1"/>
    <col min="14080" max="14080" width="9" customWidth="1"/>
    <col min="14081" max="14081" width="63.42578125" customWidth="1"/>
    <col min="14082" max="14082" width="27.140625" customWidth="1"/>
    <col min="14083" max="14083" width="0" hidden="1" customWidth="1"/>
    <col min="14336" max="14336" width="9" customWidth="1"/>
    <col min="14337" max="14337" width="63.42578125" customWidth="1"/>
    <col min="14338" max="14338" width="27.140625" customWidth="1"/>
    <col min="14339" max="14339" width="0" hidden="1" customWidth="1"/>
    <col min="14592" max="14592" width="9" customWidth="1"/>
    <col min="14593" max="14593" width="63.42578125" customWidth="1"/>
    <col min="14594" max="14594" width="27.140625" customWidth="1"/>
    <col min="14595" max="14595" width="0" hidden="1" customWidth="1"/>
    <col min="14848" max="14848" width="9" customWidth="1"/>
    <col min="14849" max="14849" width="63.42578125" customWidth="1"/>
    <col min="14850" max="14850" width="27.140625" customWidth="1"/>
    <col min="14851" max="14851" width="0" hidden="1" customWidth="1"/>
    <col min="15104" max="15104" width="9" customWidth="1"/>
    <col min="15105" max="15105" width="63.42578125" customWidth="1"/>
    <col min="15106" max="15106" width="27.140625" customWidth="1"/>
    <col min="15107" max="15107" width="0" hidden="1" customWidth="1"/>
    <col min="15360" max="15360" width="9" customWidth="1"/>
    <col min="15361" max="15361" width="63.42578125" customWidth="1"/>
    <col min="15362" max="15362" width="27.140625" customWidth="1"/>
    <col min="15363" max="15363" width="0" hidden="1" customWidth="1"/>
    <col min="15616" max="15616" width="9" customWidth="1"/>
    <col min="15617" max="15617" width="63.42578125" customWidth="1"/>
    <col min="15618" max="15618" width="27.140625" customWidth="1"/>
    <col min="15619" max="15619" width="0" hidden="1" customWidth="1"/>
    <col min="15872" max="15872" width="9" customWidth="1"/>
    <col min="15873" max="15873" width="63.42578125" customWidth="1"/>
    <col min="15874" max="15874" width="27.140625" customWidth="1"/>
    <col min="15875" max="15875" width="0" hidden="1" customWidth="1"/>
    <col min="16128" max="16128" width="9" customWidth="1"/>
    <col min="16129" max="16129" width="63.42578125" customWidth="1"/>
    <col min="16130" max="16130" width="27.140625" customWidth="1"/>
    <col min="16131" max="16131" width="0" hidden="1" customWidth="1"/>
  </cols>
  <sheetData>
    <row r="2" spans="1:5" ht="27.75" customHeight="1" thickBot="1" x14ac:dyDescent="0.25">
      <c r="A2" s="213" t="s">
        <v>66</v>
      </c>
      <c r="B2" s="213"/>
    </row>
    <row r="3" spans="1:5" ht="13.5" thickBot="1" x14ac:dyDescent="0.25">
      <c r="A3" s="2" t="s">
        <v>64</v>
      </c>
      <c r="B3" s="133" t="s">
        <v>56</v>
      </c>
      <c r="C3" s="124" t="s">
        <v>57</v>
      </c>
    </row>
    <row r="4" spans="1:5" s="1" customFormat="1" ht="27.75" customHeight="1" x14ac:dyDescent="0.2">
      <c r="A4" s="128" t="s">
        <v>61</v>
      </c>
      <c r="B4" s="129"/>
      <c r="C4" s="125"/>
      <c r="D4" s="126"/>
      <c r="E4" s="127"/>
    </row>
    <row r="5" spans="1:5" s="1" customFormat="1" ht="143.25" customHeight="1" thickBot="1" x14ac:dyDescent="0.25">
      <c r="A5" s="128" t="s">
        <v>65</v>
      </c>
      <c r="B5" s="129"/>
      <c r="C5" s="125"/>
      <c r="D5" s="126"/>
      <c r="E5" s="127"/>
    </row>
    <row r="6" spans="1:5" s="1" customFormat="1" ht="28.9" customHeight="1" thickBot="1" x14ac:dyDescent="0.25">
      <c r="A6" s="130" t="s">
        <v>62</v>
      </c>
      <c r="B6" s="134"/>
      <c r="C6" s="125"/>
      <c r="D6" s="126"/>
      <c r="E6" s="127"/>
    </row>
    <row r="7" spans="1:5" s="1" customFormat="1" ht="28.5" customHeight="1" thickBot="1" x14ac:dyDescent="0.25">
      <c r="A7" s="47" t="s">
        <v>63</v>
      </c>
      <c r="B7" s="135"/>
      <c r="C7" s="125"/>
      <c r="D7" s="126"/>
      <c r="E7" s="127"/>
    </row>
    <row r="8" spans="1:5" s="1" customFormat="1" ht="28.5" customHeight="1" thickBot="1" x14ac:dyDescent="0.25">
      <c r="A8" s="130" t="s">
        <v>58</v>
      </c>
      <c r="B8" s="134"/>
      <c r="C8" s="125"/>
      <c r="D8" s="126"/>
      <c r="E8" s="127"/>
    </row>
    <row r="9" spans="1:5" x14ac:dyDescent="0.2">
      <c r="A9" s="131">
        <f>SUM(B4:B5)</f>
        <v>0</v>
      </c>
      <c r="B9" s="136"/>
    </row>
    <row r="10" spans="1:5" x14ac:dyDescent="0.2">
      <c r="A10" s="54" t="s">
        <v>1</v>
      </c>
      <c r="B10" s="137">
        <f>SUM(B6:B8)</f>
        <v>0</v>
      </c>
    </row>
    <row r="11" spans="1:5" ht="13.5" thickBot="1" x14ac:dyDescent="0.25">
      <c r="A11" s="55"/>
      <c r="B11" s="138"/>
    </row>
    <row r="12" spans="1:5" x14ac:dyDescent="0.2">
      <c r="A12" s="1"/>
      <c r="B12" s="123"/>
    </row>
    <row r="13" spans="1:5" x14ac:dyDescent="0.2">
      <c r="A13" s="132" t="s">
        <v>5</v>
      </c>
      <c r="B13" s="123"/>
    </row>
    <row r="14" spans="1:5" x14ac:dyDescent="0.2">
      <c r="A14" s="1" t="s">
        <v>6</v>
      </c>
      <c r="B14" s="123"/>
    </row>
  </sheetData>
  <mergeCells count="1">
    <mergeCell ref="A2:B2"/>
  </mergeCells>
  <pageMargins left="0.74803149606299213" right="0.74803149606299213" top="0.98425196850393704" bottom="0.98425196850393704" header="0" footer="0"/>
  <pageSetup paperSize="9" scale="9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3ca76e71-4be0-4f50-b064-45f71f875f3a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70c8f46-0598-4f5f-848c-66f799bf43a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PREDRAČUN</vt:lpstr>
      <vt:lpstr>PRILOGA 1</vt:lpstr>
      <vt:lpstr>PRILOGA 2</vt:lpstr>
      <vt:lpstr>PREDRAČUN!Področje_tiskanja</vt:lpstr>
      <vt:lpstr>'PRILOGA 1'!Področje_tiskanja</vt:lpstr>
      <vt:lpstr>'PRILOGA 2'!Področje_tiskanja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2026-06-15T13:38:54Z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